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69B218A2-071F-49E2-A66D-E2B0824A307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6" l="1"/>
  <c r="G40" i="1"/>
  <c r="H39" i="1" s="1"/>
  <c r="Z39" i="2"/>
  <c r="Y39" i="2"/>
  <c r="Z39" i="3"/>
  <c r="Z39" i="4"/>
  <c r="Z39" i="8"/>
  <c r="Y39" i="8"/>
  <c r="Z39" i="10"/>
  <c r="Z39" i="11"/>
  <c r="Z39" i="12"/>
  <c r="Z39" i="13"/>
  <c r="Y39" i="13"/>
  <c r="Z39" i="14"/>
  <c r="Y39" i="14"/>
  <c r="Z39" i="15"/>
  <c r="Y39" i="15"/>
  <c r="Z39" i="16"/>
  <c r="Z39" i="17"/>
  <c r="Y39" i="17"/>
  <c r="Z39" i="18"/>
  <c r="Z39" i="19"/>
  <c r="Z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Z39" i="7" s="1"/>
  <c r="J39" i="7"/>
  <c r="W39" i="8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J39" i="14"/>
  <c r="W39" i="15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Z39" i="20" s="1"/>
  <c r="J39" i="20"/>
  <c r="W39" i="1"/>
  <c r="Y39" i="1" s="1"/>
  <c r="J39" i="1"/>
  <c r="N38" i="6"/>
  <c r="F38" i="6"/>
  <c r="T38" i="7"/>
  <c r="Q38" i="7"/>
  <c r="P38" i="7"/>
  <c r="W38" i="8"/>
  <c r="T38" i="8"/>
  <c r="S38" i="8"/>
  <c r="W38" i="9"/>
  <c r="V38" i="9"/>
  <c r="U38" i="9"/>
  <c r="Y38" i="10"/>
  <c r="X38" i="10"/>
  <c r="Z38" i="10" s="1"/>
  <c r="W38" i="10"/>
  <c r="C38" i="10"/>
  <c r="C40" i="10" s="1"/>
  <c r="AA38" i="11"/>
  <c r="AA40" i="11" s="1"/>
  <c r="Y38" i="11"/>
  <c r="E38" i="11"/>
  <c r="E40" i="11" s="1"/>
  <c r="D38" i="11"/>
  <c r="D40" i="11" s="1"/>
  <c r="C38" i="11"/>
  <c r="C40" i="11" s="1"/>
  <c r="G38" i="12"/>
  <c r="G40" i="12" s="1"/>
  <c r="H39" i="12" s="1"/>
  <c r="F38" i="12"/>
  <c r="F40" i="12" s="1"/>
  <c r="E38" i="12"/>
  <c r="E40" i="12" s="1"/>
  <c r="I38" i="13"/>
  <c r="H38" i="13"/>
  <c r="G38" i="13"/>
  <c r="G40" i="13" s="1"/>
  <c r="H39" i="13" s="1"/>
  <c r="H40" i="13" s="1"/>
  <c r="I39" i="13" s="1"/>
  <c r="I40" i="13" s="1"/>
  <c r="L38" i="14"/>
  <c r="K38" i="14"/>
  <c r="J38" i="14"/>
  <c r="I38" i="14"/>
  <c r="O38" i="15"/>
  <c r="N38" i="15"/>
  <c r="M38" i="15"/>
  <c r="L38" i="15"/>
  <c r="R38" i="16"/>
  <c r="Q38" i="16"/>
  <c r="P38" i="16"/>
  <c r="O38" i="16"/>
  <c r="U38" i="17"/>
  <c r="T38" i="17"/>
  <c r="S38" i="17"/>
  <c r="R38" i="17"/>
  <c r="Q38" i="17"/>
  <c r="W38" i="18"/>
  <c r="V38" i="18"/>
  <c r="U38" i="18"/>
  <c r="T38" i="18"/>
  <c r="S38" i="18"/>
  <c r="Y38" i="19"/>
  <c r="X38" i="19"/>
  <c r="W38" i="19"/>
  <c r="V38" i="19"/>
  <c r="U38" i="19"/>
  <c r="C38" i="19"/>
  <c r="C40" i="19" s="1"/>
  <c r="AA38" i="20"/>
  <c r="AA40" i="20" s="1"/>
  <c r="Y38" i="20"/>
  <c r="X38" i="20"/>
  <c r="Z38" i="20" s="1"/>
  <c r="W38" i="20"/>
  <c r="E38" i="20"/>
  <c r="E40" i="20" s="1"/>
  <c r="D38" i="20"/>
  <c r="D40" i="20" s="1"/>
  <c r="C38" i="20"/>
  <c r="C40" i="20" s="1"/>
  <c r="AA38" i="1"/>
  <c r="AA40" i="1" s="1"/>
  <c r="G38" i="1"/>
  <c r="F38" i="1"/>
  <c r="F40" i="1" s="1"/>
  <c r="E38" i="1"/>
  <c r="E40" i="1" s="1"/>
  <c r="D38" i="1"/>
  <c r="D40" i="1" s="1"/>
  <c r="AA36" i="2"/>
  <c r="Y36" i="2"/>
  <c r="X36" i="2"/>
  <c r="Z36" i="2" s="1"/>
  <c r="W36" i="2"/>
  <c r="V36" i="2"/>
  <c r="U36" i="2"/>
  <c r="T36" i="2"/>
  <c r="T38" i="2" s="1"/>
  <c r="S36" i="2"/>
  <c r="R36" i="2"/>
  <c r="Q36" i="2"/>
  <c r="P36" i="2"/>
  <c r="O36" i="2"/>
  <c r="N36" i="2"/>
  <c r="M36" i="2"/>
  <c r="L36" i="2"/>
  <c r="K36" i="2"/>
  <c r="J36" i="2"/>
  <c r="I36" i="2"/>
  <c r="I38" i="2" s="1"/>
  <c r="H36" i="2"/>
  <c r="H38" i="2" s="1"/>
  <c r="G36" i="2"/>
  <c r="G38" i="2" s="1"/>
  <c r="G40" i="2" s="1"/>
  <c r="H39" i="2" s="1"/>
  <c r="F36" i="2"/>
  <c r="F38" i="2" s="1"/>
  <c r="F40" i="2" s="1"/>
  <c r="E36" i="2"/>
  <c r="D36" i="2"/>
  <c r="C36" i="2"/>
  <c r="AA36" i="3"/>
  <c r="Y36" i="3"/>
  <c r="X36" i="3"/>
  <c r="Z36" i="3" s="1"/>
  <c r="W36" i="3"/>
  <c r="V36" i="3"/>
  <c r="V38" i="3" s="1"/>
  <c r="U36" i="3"/>
  <c r="T36" i="3"/>
  <c r="S36" i="3"/>
  <c r="R36" i="3"/>
  <c r="Q36" i="3"/>
  <c r="P36" i="3"/>
  <c r="O36" i="3"/>
  <c r="N36" i="3"/>
  <c r="M36" i="3"/>
  <c r="L36" i="3"/>
  <c r="K36" i="3"/>
  <c r="K38" i="3" s="1"/>
  <c r="J36" i="3"/>
  <c r="J38" i="3" s="1"/>
  <c r="I36" i="3"/>
  <c r="I38" i="3" s="1"/>
  <c r="H36" i="3"/>
  <c r="H38" i="3" s="1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M38" i="4" s="1"/>
  <c r="L36" i="4"/>
  <c r="L38" i="4" s="1"/>
  <c r="K36" i="4"/>
  <c r="K38" i="4" s="1"/>
  <c r="J36" i="4"/>
  <c r="J38" i="4" s="1"/>
  <c r="I36" i="4"/>
  <c r="H36" i="4"/>
  <c r="G36" i="4"/>
  <c r="F36" i="4"/>
  <c r="E36" i="4"/>
  <c r="D36" i="4"/>
  <c r="C36" i="4"/>
  <c r="AA36" i="5"/>
  <c r="AA38" i="5" s="1"/>
  <c r="AA40" i="5" s="1"/>
  <c r="Y36" i="5"/>
  <c r="X36" i="5"/>
  <c r="Z36" i="5" s="1"/>
  <c r="W36" i="5"/>
  <c r="V36" i="5"/>
  <c r="U36" i="5"/>
  <c r="T36" i="5"/>
  <c r="S36" i="5"/>
  <c r="R36" i="5"/>
  <c r="Q36" i="5"/>
  <c r="P36" i="5"/>
  <c r="O36" i="5"/>
  <c r="O38" i="5" s="1"/>
  <c r="N36" i="5"/>
  <c r="N38" i="5" s="1"/>
  <c r="M36" i="5"/>
  <c r="M38" i="5" s="1"/>
  <c r="L36" i="5"/>
  <c r="L38" i="5" s="1"/>
  <c r="K36" i="5"/>
  <c r="J36" i="5"/>
  <c r="I36" i="5"/>
  <c r="H36" i="5"/>
  <c r="G36" i="5"/>
  <c r="F36" i="5"/>
  <c r="E36" i="5"/>
  <c r="D36" i="5"/>
  <c r="D38" i="5" s="1"/>
  <c r="D40" i="5" s="1"/>
  <c r="C36" i="5"/>
  <c r="AA36" i="6"/>
  <c r="Y36" i="6"/>
  <c r="X36" i="6"/>
  <c r="Z36" i="6" s="1"/>
  <c r="W36" i="6"/>
  <c r="V36" i="6"/>
  <c r="U36" i="6"/>
  <c r="T36" i="6"/>
  <c r="S36" i="6"/>
  <c r="R36" i="6"/>
  <c r="Q36" i="6"/>
  <c r="Q38" i="6" s="1"/>
  <c r="P36" i="6"/>
  <c r="P38" i="6" s="1"/>
  <c r="O36" i="6"/>
  <c r="O38" i="6" s="1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S38" i="7" s="1"/>
  <c r="R36" i="7"/>
  <c r="R38" i="7" s="1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V38" i="8" s="1"/>
  <c r="U36" i="8"/>
  <c r="U38" i="8" s="1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Y38" i="9" s="1"/>
  <c r="X36" i="9"/>
  <c r="X38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C38" i="9" s="1"/>
  <c r="C40" i="9" s="1"/>
  <c r="AA36" i="10"/>
  <c r="AA38" i="10" s="1"/>
  <c r="AA40" i="10" s="1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E38" i="10" s="1"/>
  <c r="E40" i="10" s="1"/>
  <c r="D36" i="10"/>
  <c r="D38" i="10" s="1"/>
  <c r="D40" i="10" s="1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G38" i="11" s="1"/>
  <c r="G40" i="11" s="1"/>
  <c r="H39" i="11" s="1"/>
  <c r="H40" i="11" s="1"/>
  <c r="I39" i="11" s="1"/>
  <c r="I40" i="11" s="1"/>
  <c r="F36" i="11"/>
  <c r="F38" i="11" s="1"/>
  <c r="F40" i="11" s="1"/>
  <c r="E36" i="11"/>
  <c r="D36" i="11"/>
  <c r="C36" i="11"/>
  <c r="AA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I38" i="12" s="1"/>
  <c r="H36" i="12"/>
  <c r="H38" i="12" s="1"/>
  <c r="H40" i="12" s="1"/>
  <c r="I39" i="12" s="1"/>
  <c r="I40" i="12" s="1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K38" i="13" s="1"/>
  <c r="J36" i="13"/>
  <c r="J38" i="13" s="1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M38" i="14" s="1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P38" i="15" s="1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S38" i="16" s="1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V38" i="17" s="1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AA38" i="19" s="1"/>
  <c r="AA40" i="19" s="1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D38" i="19" s="1"/>
  <c r="D40" i="19" s="1"/>
  <c r="C27" i="19"/>
  <c r="AA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F38" i="20" s="1"/>
  <c r="F40" i="20" s="1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H38" i="1" s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I17" i="3"/>
  <c r="H17" i="3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K17" i="4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M17" i="5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O17" i="6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X40" i="7" s="1"/>
  <c r="W17" i="7"/>
  <c r="W38" i="7" s="1"/>
  <c r="V17" i="7"/>
  <c r="V38" i="7" s="1"/>
  <c r="U17" i="7"/>
  <c r="U38" i="7" s="1"/>
  <c r="T17" i="7"/>
  <c r="S17" i="7"/>
  <c r="R17" i="7"/>
  <c r="Q17" i="7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V17" i="8"/>
  <c r="U17" i="8"/>
  <c r="T17" i="8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Z17" i="9" s="1"/>
  <c r="W17" i="9"/>
  <c r="V17" i="9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X17" i="10"/>
  <c r="Z17" i="10" s="1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C17" i="10"/>
  <c r="AA17" i="11"/>
  <c r="Y17" i="1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E17" i="11"/>
  <c r="D17" i="11"/>
  <c r="C17" i="11"/>
  <c r="AA17" i="12"/>
  <c r="AA38" i="12" s="1"/>
  <c r="AA40" i="12" s="1"/>
  <c r="Y17" i="12"/>
  <c r="Y38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H17" i="12"/>
  <c r="G17" i="12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I17" i="13"/>
  <c r="H17" i="13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K17" i="14"/>
  <c r="J17" i="14"/>
  <c r="I17" i="14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N17" i="15"/>
  <c r="M17" i="15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R17" i="16"/>
  <c r="Q17" i="16"/>
  <c r="P17" i="16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U17" i="17"/>
  <c r="T17" i="17"/>
  <c r="S17" i="17"/>
  <c r="R17" i="17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W17" i="18"/>
  <c r="V17" i="18"/>
  <c r="U17" i="18"/>
  <c r="T17" i="18"/>
  <c r="S17" i="18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X17" i="19"/>
  <c r="Z17" i="19" s="1"/>
  <c r="W17" i="19"/>
  <c r="V17" i="19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C17" i="19"/>
  <c r="AA17" i="20"/>
  <c r="Y17" i="20"/>
  <c r="X17" i="20"/>
  <c r="Z17" i="20" s="1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D17" i="20"/>
  <c r="C17" i="20"/>
  <c r="AA17" i="1"/>
  <c r="Y17" i="1"/>
  <c r="Y38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F17" i="1"/>
  <c r="E17" i="1"/>
  <c r="D17" i="1"/>
  <c r="C17" i="1"/>
  <c r="C38" i="1" s="1"/>
  <c r="C40" i="1" s="1"/>
  <c r="I40" i="16" l="1"/>
  <c r="I40" i="5"/>
  <c r="H40" i="2"/>
  <c r="I39" i="2" s="1"/>
  <c r="I40" i="2" s="1"/>
  <c r="Y40" i="1"/>
  <c r="Z38" i="9"/>
  <c r="X40" i="9"/>
  <c r="Y40" i="9"/>
  <c r="Z38" i="5"/>
  <c r="Y40" i="5"/>
  <c r="Y40" i="12"/>
  <c r="Y40" i="11"/>
  <c r="Y40" i="20"/>
  <c r="Y40" i="10"/>
  <c r="H40" i="20"/>
  <c r="I39" i="20" s="1"/>
  <c r="I40" i="20" s="1"/>
  <c r="Y40" i="18"/>
  <c r="H40" i="9"/>
  <c r="I39" i="9" s="1"/>
  <c r="I40" i="9" s="1"/>
  <c r="J40" i="9" s="1"/>
  <c r="Z38" i="7"/>
  <c r="Y40" i="7"/>
  <c r="Z40" i="7" s="1"/>
  <c r="X40" i="8"/>
  <c r="Z40" i="8" s="1"/>
  <c r="Z38" i="8"/>
  <c r="Z38" i="6"/>
  <c r="X40" i="6"/>
  <c r="Z40" i="6" s="1"/>
  <c r="I40" i="8"/>
  <c r="Y40" i="19"/>
  <c r="H40" i="1"/>
  <c r="I39" i="1" s="1"/>
  <c r="I40" i="1" s="1"/>
  <c r="I40" i="19"/>
  <c r="Z17" i="5"/>
  <c r="Z27" i="20"/>
  <c r="Z27" i="10"/>
  <c r="Z36" i="20"/>
  <c r="X38" i="2"/>
  <c r="X38" i="12"/>
  <c r="X38" i="18"/>
  <c r="X38" i="1"/>
  <c r="Z17" i="6"/>
  <c r="X38" i="13"/>
  <c r="X40" i="20"/>
  <c r="Z40" i="20" s="1"/>
  <c r="Z17" i="18"/>
  <c r="X38" i="11"/>
  <c r="Z36" i="9"/>
  <c r="Z38" i="19"/>
  <c r="X40" i="19"/>
  <c r="Z40" i="19" s="1"/>
  <c r="Z17" i="8"/>
  <c r="X38" i="17"/>
  <c r="Z17" i="7"/>
  <c r="Z17" i="14"/>
  <c r="X38" i="16"/>
  <c r="Y38" i="6"/>
  <c r="Y40" i="6" s="1"/>
  <c r="X38" i="15"/>
  <c r="X38" i="5"/>
  <c r="X40" i="5" s="1"/>
  <c r="X40" i="10"/>
  <c r="Z27" i="3"/>
  <c r="X38" i="4"/>
  <c r="X38" i="14"/>
  <c r="Z36" i="12"/>
  <c r="X38" i="3"/>
  <c r="J40" i="18"/>
  <c r="K39" i="18"/>
  <c r="K39" i="16"/>
  <c r="J40" i="16"/>
  <c r="J40" i="5"/>
  <c r="K39" i="5"/>
  <c r="J40" i="2"/>
  <c r="K39" i="2"/>
  <c r="J40" i="14"/>
  <c r="K39" i="14"/>
  <c r="J40" i="10"/>
  <c r="K39" i="10"/>
  <c r="J40" i="12"/>
  <c r="K39" i="12"/>
  <c r="K39" i="11"/>
  <c r="J40" i="11"/>
  <c r="K39" i="7"/>
  <c r="J40" i="7"/>
  <c r="J40" i="1"/>
  <c r="K39" i="1"/>
  <c r="J40" i="17"/>
  <c r="K39" i="17"/>
  <c r="J40" i="20"/>
  <c r="K39" i="20"/>
  <c r="K39" i="19"/>
  <c r="J40" i="19"/>
  <c r="J40" i="4"/>
  <c r="K39" i="4"/>
  <c r="K39" i="3"/>
  <c r="J40" i="3"/>
  <c r="K39" i="15"/>
  <c r="J40" i="15"/>
  <c r="J40" i="13"/>
  <c r="K39" i="13"/>
  <c r="J40" i="6"/>
  <c r="K39" i="6"/>
  <c r="K39" i="8"/>
  <c r="J40" i="8"/>
  <c r="Z38" i="17" l="1"/>
  <c r="X40" i="17"/>
  <c r="Z40" i="17" s="1"/>
  <c r="Z38" i="11"/>
  <c r="X40" i="11"/>
  <c r="Z40" i="11" s="1"/>
  <c r="K39" i="9"/>
  <c r="Z38" i="13"/>
  <c r="X40" i="13"/>
  <c r="Z40" i="13" s="1"/>
  <c r="Z38" i="3"/>
  <c r="X40" i="3"/>
  <c r="Z40" i="3" s="1"/>
  <c r="Z38" i="14"/>
  <c r="X40" i="14"/>
  <c r="Z40" i="14" s="1"/>
  <c r="Z38" i="2"/>
  <c r="X40" i="2"/>
  <c r="Z40" i="2" s="1"/>
  <c r="Z40" i="10"/>
  <c r="Z38" i="16"/>
  <c r="X40" i="16"/>
  <c r="Z40" i="16" s="1"/>
  <c r="Z38" i="1"/>
  <c r="X40" i="1"/>
  <c r="Z40" i="1" s="1"/>
  <c r="Z38" i="12"/>
  <c r="X40" i="12"/>
  <c r="Z40" i="12" s="1"/>
  <c r="Z38" i="4"/>
  <c r="X40" i="4"/>
  <c r="Z40" i="4" s="1"/>
  <c r="Z40" i="5"/>
  <c r="Z38" i="18"/>
  <c r="X40" i="18"/>
  <c r="Z40" i="18" s="1"/>
  <c r="Z40" i="9"/>
  <c r="X40" i="15"/>
  <c r="Z40" i="15" s="1"/>
  <c r="Z38" i="15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39" i="14"/>
  <c r="K40" i="14"/>
  <c r="L39" i="14" s="1"/>
  <c r="L40" i="14" s="1"/>
  <c r="M39" i="14" s="1"/>
  <c r="M40" i="14" s="1"/>
  <c r="N39" i="18"/>
  <c r="K40" i="18"/>
  <c r="L39" i="18" s="1"/>
  <c r="L40" i="18" s="1"/>
  <c r="M39" i="18" s="1"/>
  <c r="M40" i="18" s="1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17"/>
  <c r="K40" i="17"/>
  <c r="L39" i="17" s="1"/>
  <c r="L40" i="17" s="1"/>
  <c r="M39" i="17" s="1"/>
  <c r="M40" i="17" s="1"/>
  <c r="N39" i="13"/>
  <c r="K40" i="13"/>
  <c r="L39" i="13" s="1"/>
  <c r="L40" i="13" s="1"/>
  <c r="M39" i="13" s="1"/>
  <c r="M40" i="13" s="1"/>
  <c r="N39" i="1"/>
  <c r="K40" i="1"/>
  <c r="L39" i="1" s="1"/>
  <c r="L40" i="1" s="1"/>
  <c r="M39" i="1" s="1"/>
  <c r="M40" i="1" s="1"/>
  <c r="N39" i="19"/>
  <c r="K40" i="19"/>
  <c r="L39" i="19" s="1"/>
  <c r="L40" i="19" s="1"/>
  <c r="M39" i="19" s="1"/>
  <c r="M40" i="19" s="1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N39" i="7"/>
  <c r="K40" i="7"/>
  <c r="L39" i="7" s="1"/>
  <c r="L40" i="7" s="1"/>
  <c r="M39" i="7" s="1"/>
  <c r="M40" i="7" s="1"/>
  <c r="N40" i="6" l="1"/>
  <c r="O39" i="6"/>
  <c r="N40" i="10"/>
  <c r="O39" i="10"/>
  <c r="O39" i="12"/>
  <c r="N40" i="12"/>
  <c r="N40" i="19"/>
  <c r="O39" i="19"/>
  <c r="N40" i="15"/>
  <c r="O39" i="15"/>
  <c r="O39" i="3"/>
  <c r="N40" i="3"/>
  <c r="O39" i="20"/>
  <c r="N40" i="20"/>
  <c r="N40" i="18"/>
  <c r="O39" i="18"/>
  <c r="O39" i="17"/>
  <c r="N40" i="17"/>
  <c r="N40" i="11"/>
  <c r="O39" i="11"/>
  <c r="N40" i="7"/>
  <c r="O39" i="7"/>
  <c r="N40" i="2"/>
  <c r="O39" i="2"/>
  <c r="N40" i="1"/>
  <c r="O39" i="1"/>
  <c r="N40" i="5"/>
  <c r="O39" i="5"/>
  <c r="N40" i="13"/>
  <c r="O39" i="13"/>
  <c r="O39" i="4"/>
  <c r="N40" i="4"/>
  <c r="O39" i="9"/>
  <c r="N40" i="9"/>
  <c r="N40" i="16"/>
  <c r="O39" i="16"/>
  <c r="N40" i="14"/>
  <c r="O39" i="14"/>
  <c r="N40" i="8"/>
  <c r="O39" i="8"/>
  <c r="O40" i="19" l="1"/>
  <c r="P39" i="19" s="1"/>
  <c r="P40" i="19" s="1"/>
  <c r="Q39" i="19" s="1"/>
  <c r="Q40" i="19" s="1"/>
  <c r="R39" i="19"/>
  <c r="R39" i="4"/>
  <c r="O40" i="4"/>
  <c r="P39" i="4" s="1"/>
  <c r="P40" i="4" s="1"/>
  <c r="Q39" i="4" s="1"/>
  <c r="Q40" i="4" s="1"/>
  <c r="R39" i="13"/>
  <c r="O40" i="13"/>
  <c r="P39" i="13" s="1"/>
  <c r="P40" i="13" s="1"/>
  <c r="Q39" i="13" s="1"/>
  <c r="Q40" i="13" s="1"/>
  <c r="R39" i="8"/>
  <c r="O40" i="8"/>
  <c r="P39" i="8" s="1"/>
  <c r="P40" i="8" s="1"/>
  <c r="Q39" i="8" s="1"/>
  <c r="Q40" i="8" s="1"/>
  <c r="O40" i="18"/>
  <c r="P39" i="18" s="1"/>
  <c r="P40" i="18" s="1"/>
  <c r="Q39" i="18" s="1"/>
  <c r="Q40" i="18" s="1"/>
  <c r="R39" i="18"/>
  <c r="O40" i="7"/>
  <c r="P39" i="7" s="1"/>
  <c r="P40" i="7" s="1"/>
  <c r="Q39" i="7" s="1"/>
  <c r="Q40" i="7" s="1"/>
  <c r="R39" i="7"/>
  <c r="R39" i="20"/>
  <c r="O40" i="20"/>
  <c r="P39" i="20" s="1"/>
  <c r="P40" i="20" s="1"/>
  <c r="Q39" i="20" s="1"/>
  <c r="Q40" i="20" s="1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O40" i="14"/>
  <c r="P39" i="14" s="1"/>
  <c r="P40" i="14" s="1"/>
  <c r="Q39" i="14" s="1"/>
  <c r="Q40" i="14" s="1"/>
  <c r="R39" i="14"/>
  <c r="R39" i="12"/>
  <c r="O40" i="12"/>
  <c r="P39" i="12" s="1"/>
  <c r="P40" i="12" s="1"/>
  <c r="Q39" i="12" s="1"/>
  <c r="Q40" i="12" s="1"/>
  <c r="R39" i="16"/>
  <c r="O40" i="16"/>
  <c r="P39" i="16" s="1"/>
  <c r="P40" i="16" s="1"/>
  <c r="Q39" i="16" s="1"/>
  <c r="Q40" i="16" s="1"/>
  <c r="R39" i="5"/>
  <c r="O40" i="5"/>
  <c r="P39" i="5" s="1"/>
  <c r="P40" i="5" s="1"/>
  <c r="Q39" i="5" s="1"/>
  <c r="Q40" i="5" s="1"/>
  <c r="R39" i="11"/>
  <c r="O40" i="11"/>
  <c r="P39" i="11" s="1"/>
  <c r="P40" i="11" s="1"/>
  <c r="Q39" i="11" s="1"/>
  <c r="Q40" i="11" s="1"/>
  <c r="O40" i="10"/>
  <c r="P39" i="10" s="1"/>
  <c r="P40" i="10" s="1"/>
  <c r="Q39" i="10" s="1"/>
  <c r="Q40" i="10" s="1"/>
  <c r="R39" i="10"/>
  <c r="O40" i="3"/>
  <c r="P39" i="3" s="1"/>
  <c r="P40" i="3" s="1"/>
  <c r="Q39" i="3" s="1"/>
  <c r="Q40" i="3" s="1"/>
  <c r="R39" i="3"/>
  <c r="O40" i="15"/>
  <c r="P39" i="15" s="1"/>
  <c r="P40" i="15" s="1"/>
  <c r="Q39" i="15" s="1"/>
  <c r="Q40" i="15" s="1"/>
  <c r="R39" i="15"/>
  <c r="O40" i="9"/>
  <c r="P39" i="9" s="1"/>
  <c r="P40" i="9" s="1"/>
  <c r="Q39" i="9" s="1"/>
  <c r="Q40" i="9" s="1"/>
  <c r="R39" i="9"/>
  <c r="O40" i="17"/>
  <c r="P39" i="17" s="1"/>
  <c r="P40" i="17" s="1"/>
  <c r="Q39" i="17" s="1"/>
  <c r="Q40" i="17" s="1"/>
  <c r="R39" i="17"/>
  <c r="R40" i="1" l="1"/>
  <c r="S39" i="1"/>
  <c r="R40" i="10"/>
  <c r="S39" i="10"/>
  <c r="R40" i="13"/>
  <c r="S39" i="13"/>
  <c r="S39" i="7"/>
  <c r="R40" i="7"/>
  <c r="R40" i="12"/>
  <c r="S39" i="12"/>
  <c r="R40" i="17"/>
  <c r="S39" i="17"/>
  <c r="R40" i="20"/>
  <c r="S39" i="20"/>
  <c r="S39" i="14"/>
  <c r="R40" i="14"/>
  <c r="S39" i="15"/>
  <c r="R40" i="15"/>
  <c r="R40" i="16"/>
  <c r="S39" i="16"/>
  <c r="R40" i="8"/>
  <c r="S39" i="8"/>
  <c r="S39" i="11"/>
  <c r="R40" i="11"/>
  <c r="R40" i="9"/>
  <c r="S39" i="9"/>
  <c r="S39" i="5"/>
  <c r="R40" i="5"/>
  <c r="R40" i="4"/>
  <c r="S39" i="4"/>
  <c r="R40" i="2"/>
  <c r="S39" i="2"/>
  <c r="S39" i="3"/>
  <c r="R40" i="3"/>
  <c r="R40" i="6"/>
  <c r="S39" i="6"/>
  <c r="R40" i="18"/>
  <c r="S39" i="18"/>
  <c r="S39" i="19"/>
  <c r="R40" i="19"/>
  <c r="V39" i="20" l="1"/>
  <c r="S40" i="20"/>
  <c r="T39" i="20" s="1"/>
  <c r="T40" i="20" s="1"/>
  <c r="U39" i="20" s="1"/>
  <c r="U40" i="20" s="1"/>
  <c r="V40" i="20" s="1"/>
  <c r="W40" i="20" s="1"/>
  <c r="V39" i="2"/>
  <c r="S40" i="2"/>
  <c r="T39" i="2" s="1"/>
  <c r="T40" i="2" s="1"/>
  <c r="U39" i="2" s="1"/>
  <c r="U40" i="2" s="1"/>
  <c r="V40" i="2" s="1"/>
  <c r="W40" i="2" s="1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18"/>
  <c r="S40" i="18"/>
  <c r="T39" i="18" s="1"/>
  <c r="T40" i="18" s="1"/>
  <c r="U39" i="18" s="1"/>
  <c r="U40" i="18" s="1"/>
  <c r="V40" i="18" s="1"/>
  <c r="W40" i="18" s="1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4"/>
  <c r="S40" i="4"/>
  <c r="T39" i="4" s="1"/>
  <c r="T40" i="4" s="1"/>
  <c r="U39" i="4" s="1"/>
  <c r="U40" i="4" s="1"/>
  <c r="V40" i="4" s="1"/>
  <c r="W40" i="4" s="1"/>
  <c r="V39" i="13"/>
  <c r="S40" i="13"/>
  <c r="T39" i="13" s="1"/>
  <c r="T40" i="13" s="1"/>
  <c r="U39" i="13" s="1"/>
  <c r="U40" i="13" s="1"/>
  <c r="V40" i="13" s="1"/>
  <c r="W40" i="13" s="1"/>
  <c r="V39" i="6"/>
  <c r="S40" i="6"/>
  <c r="T39" i="6" s="1"/>
  <c r="T40" i="6" s="1"/>
  <c r="U39" i="6" s="1"/>
  <c r="U40" i="6" s="1"/>
  <c r="V40" i="6" s="1"/>
  <c r="W40" i="6" s="1"/>
  <c r="V39" i="16"/>
  <c r="S40" i="16"/>
  <c r="T39" i="16" s="1"/>
  <c r="T40" i="16" s="1"/>
  <c r="U39" i="16" s="1"/>
  <c r="U40" i="16" s="1"/>
  <c r="V40" i="16" s="1"/>
  <c r="W40" i="16" s="1"/>
  <c r="V39" i="17"/>
  <c r="S40" i="17"/>
  <c r="T39" i="17" s="1"/>
  <c r="T40" i="17" s="1"/>
  <c r="U39" i="17" s="1"/>
  <c r="U40" i="17" s="1"/>
  <c r="V40" i="17" s="1"/>
  <c r="W40" i="17" s="1"/>
  <c r="V39" i="10"/>
  <c r="S40" i="10"/>
  <c r="T39" i="10" s="1"/>
  <c r="T40" i="10" s="1"/>
  <c r="U39" i="10" s="1"/>
  <c r="U40" i="10" s="1"/>
  <c r="V40" i="10" s="1"/>
  <c r="W40" i="10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<sst xmlns="http://schemas.openxmlformats.org/spreadsheetml/2006/main" count="2100" uniqueCount="85">
  <si>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</si>
  <si>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</si>
  <si>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</si>
  <si>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</si>
  <si>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</si>
  <si>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</si>
  <si>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</si>
  <si>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</si>
  <si>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</si>
  <si>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</si>
  <si>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</si>
  <si>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</si>
  <si>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</si>
  <si>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</si>
  <si>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</si>
  <si>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</si>
  <si>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</si>
  <si>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</si>
  <si>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</si>
  <si>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</si>
  <si>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</si>
  <si>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</si>
  <si>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</si>
  <si>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</si>
  <si>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</si>
  <si>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</si>
  <si>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</si>
  <si>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</si>
  <si>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</si>
  <si>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</si>
  <si>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</si>
  <si>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</si>
  <si>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</si>
  <si>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</si>
  <si>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</si>
  <si>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</si>
  <si>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</si>
  <si>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</si>
  <si>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</si>
  <si>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</si>
  <si>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</si>
  <si>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</si>
  <si>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</si>
  <si>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</si>
  <si>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</si>
  <si>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</si>
  <si>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</si>
  <si>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</si>
  <si>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</si>
  <si>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</si>
  <si>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</si>
  <si>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</si>
  <si>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</si>
  <si>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</si>
  <si>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</si>
  <si>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</si>
  <si>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</si>
  <si>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</si>
  <si>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</si>
  <si>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</si>
  <si>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</si>
  <si>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</si>
  <si>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</si>
  <si>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Energy sources                                     ) for 4th Quarter ended 30 June 2025 (Figures Finalised as at 2025/08/08)</t>
  </si>
  <si>
    <t>Gauteng: Mogale City (GT481) - Table C7 Quarterly Budgeted Cash Flows ( Energy sources                                     ) for 4th Quarter ended 30 June 2025 (Figures Finalised as at 2025/08/08)</t>
  </si>
  <si>
    <t>Kwazulu-Natal: Msunduzi (KZN225) - Table C7 Quarterly Budgeted Cash Flows ( Energy sources                                     ) for 4th Quarter ended 30 June 2025 (Figures Finalised as at 2025/08/08)</t>
  </si>
  <si>
    <t>Kwazulu-Natal: Newcastle (KZN252) - Table C7 Quarterly Budgeted Cash Flows ( Energy sources                                     ) for 4th Quarter ended 30 June 2025 (Figures Finalised as at 2025/08/08)</t>
  </si>
  <si>
    <t>Kwazulu-Natal: uMhlathuze (KZN282) - Table C7 Quarterly Budgeted Cash Flows ( Energy sources                                     ) for 4th Quarter ended 30 June 2025 (Figures Finalised as at 2025/08/08)</t>
  </si>
  <si>
    <t>Limpopo: Polokwane (LIM354) - Table C7 Quarterly Budgeted Cash Flows ( Energy sources                                     ) for 4th Quarter ended 30 June 2025 (Figures Finalised as at 2025/08/08)</t>
  </si>
  <si>
    <t>Mpumalanga: Govan Mbeki (MP307) - Table C7 Quarterly Budgeted Cash Flows ( Energy sources                                     ) for 4th Quarter ended 30 June 2025 (Figures Finalised as at 2025/08/08)</t>
  </si>
  <si>
    <t>Mpumalanga: Emalahleni (MP) (MP312) - Table C7 Quarterly Budgeted Cash Flows ( Energy sources                                     ) for 4th Quarter ended 30 June 2025 (Figures Finalised as at 2025/08/08)</t>
  </si>
  <si>
    <t>Mpumalanga: Steve Tshwete (MP313) - Table C7 Quarterly Budgeted Cash Flows ( Energy sources                                     ) for 4th Quarter ended 30 June 2025 (Figures Finalised as at 2025/08/08)</t>
  </si>
  <si>
    <t>Mpumalanga: City of Mbombela (MP326) - Table C7 Quarterly Budgeted Cash Flows ( Energy sources                                     ) for 4th Quarter ended 30 June 2025 (Figures Finalised as at 2025/08/08)</t>
  </si>
  <si>
    <t>Northern Cape: Sol Plaatje (NC091) - Table C7 Quarterly Budgeted Cash Flows ( Energy sources                                     ) for 4th Quarter ended 30 June 2025 (Figures Finalised as at 2025/08/08)</t>
  </si>
  <si>
    <t>North West: Madibeng (NW372) - Table C7 Quarterly Budgeted Cash Flows ( Energy sources                                     ) for 4th Quarter ended 30 June 2025 (Figures Finalised as at 2025/08/08)</t>
  </si>
  <si>
    <t>North West: Rustenburg (NW373) - Table C7 Quarterly Budgeted Cash Flows ( Energy sources                                     ) for 4th Quarter ended 30 June 2025 (Figures Finalised as at 2025/08/08)</t>
  </si>
  <si>
    <t>North West: City of Matlosana (NW403) - Table C7 Quarterly Budgeted Cash Flows ( Energy sources                                     ) for 4th Quarter ended 30 June 2025 (Figures Finalised as at 2025/08/08)</t>
  </si>
  <si>
    <t>North West: J B Marks (NW405) - Table C7 Quarterly Budgeted Cash Flows ( Energy sources                                     ) for 4th Quarter ended 30 June 2025 (Figures Finalised as at 2025/08/08)</t>
  </si>
  <si>
    <t>Western Cape: Drakenstein (WC023) - Table C7 Quarterly Budgeted Cash Flows ( Energy sources                                     ) for 4th Quarter ended 30 June 2025 (Figures Finalised as at 2025/08/08)</t>
  </si>
  <si>
    <t>Western Cape: Stellenbosch (WC024) - Table C7 Quarterly Budgeted Cash Flows ( Energy sources                                     ) for 4th Quarter ended 30 June 2025 (Figures Finalised as at 2025/08/08)</t>
  </si>
  <si>
    <t>Western Cape: George (WC044)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</si>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</sst>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-569833150</v>
      </c>
      <c r="D14" s="18"/>
      <c r="E14" s="19">
        <v>-2616461381</v>
      </c>
      <c r="F14" s="20">
        <v>-2616461381</v>
      </c>
      <c r="G14" s="20">
        <v>-185570806</v>
      </c>
      <c r="H14" s="20">
        <v>-102858045</v>
      </c>
      <c r="I14" s="20">
        <v>-15000000</v>
      </c>
      <c r="J14" s="20">
        <v>-303428851</v>
      </c>
      <c r="K14" s="20">
        <v>-130831501</v>
      </c>
      <c r="L14" s="20">
        <v>-58288261</v>
      </c>
      <c r="M14" s="20">
        <v>-146033194</v>
      </c>
      <c r="N14" s="20">
        <v>-335152956</v>
      </c>
      <c r="O14" s="20">
        <v>-95455381</v>
      </c>
      <c r="P14" s="20">
        <v>-65035994</v>
      </c>
      <c r="Q14" s="20">
        <v>-167786868</v>
      </c>
      <c r="R14" s="20">
        <v>-328278243</v>
      </c>
      <c r="S14" s="20">
        <v>-99246099</v>
      </c>
      <c r="T14" s="20">
        <v>-26409413</v>
      </c>
      <c r="U14" s="20">
        <v>-18571951</v>
      </c>
      <c r="V14" s="20">
        <v>-144227463</v>
      </c>
      <c r="W14" s="20">
        <v>-1111087513</v>
      </c>
      <c r="X14" s="20">
        <v>-2616461381</v>
      </c>
      <c r="Y14" s="20">
        <v>1505373868</v>
      </c>
      <c r="Z14" s="21">
        <v>-57.534725294689913</v>
      </c>
      <c r="AA14" s="22">
        <v>-2616461381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-569833150</v>
      </c>
      <c r="D17" s="26">
        <f>SUM(D6:D16)</f>
        <v>0</v>
      </c>
      <c r="E17" s="27">
        <f t="shared" si="0"/>
        <v>-2616461381</v>
      </c>
      <c r="F17" s="28">
        <f t="shared" si="0"/>
        <v>-2616461381</v>
      </c>
      <c r="G17" s="28">
        <f t="shared" si="0"/>
        <v>-185570806</v>
      </c>
      <c r="H17" s="28">
        <f t="shared" si="0"/>
        <v>-102858045</v>
      </c>
      <c r="I17" s="28">
        <f t="shared" si="0"/>
        <v>-15000000</v>
      </c>
      <c r="J17" s="28">
        <f t="shared" si="0"/>
        <v>-303428851</v>
      </c>
      <c r="K17" s="28">
        <f t="shared" si="0"/>
        <v>-130831501</v>
      </c>
      <c r="L17" s="28">
        <f t="shared" si="0"/>
        <v>-58288261</v>
      </c>
      <c r="M17" s="28">
        <f t="shared" si="0"/>
        <v>-146033194</v>
      </c>
      <c r="N17" s="28">
        <f t="shared" si="0"/>
        <v>-335152956</v>
      </c>
      <c r="O17" s="28">
        <f t="shared" si="0"/>
        <v>-95455381</v>
      </c>
      <c r="P17" s="28">
        <f t="shared" si="0"/>
        <v>-65035994</v>
      </c>
      <c r="Q17" s="28">
        <f t="shared" si="0"/>
        <v>-167786868</v>
      </c>
      <c r="R17" s="28">
        <f t="shared" si="0"/>
        <v>-328278243</v>
      </c>
      <c r="S17" s="28">
        <f t="shared" si="0"/>
        <v>-99246099</v>
      </c>
      <c r="T17" s="28">
        <f t="shared" si="0"/>
        <v>-26409413</v>
      </c>
      <c r="U17" s="28">
        <f t="shared" si="0"/>
        <v>-18571951</v>
      </c>
      <c r="V17" s="28">
        <f t="shared" si="0"/>
        <v>-144227463</v>
      </c>
      <c r="W17" s="28">
        <f t="shared" si="0"/>
        <v>-1111087513</v>
      </c>
      <c r="X17" s="28">
        <f t="shared" si="0"/>
        <v>-2616461381</v>
      </c>
      <c r="Y17" s="28">
        <f t="shared" si="0"/>
        <v>1505373868</v>
      </c>
      <c r="Z17" s="29">
        <f>+IF(X17&lt;&gt;0,+(Y17/X17)*100,0)</f>
        <v>-57.534725294689913</v>
      </c>
      <c r="AA17" s="30">
        <f>SUM(AA6:AA16)</f>
        <v>-2616461381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1238055</v>
      </c>
      <c r="I33" s="36">
        <v>198649</v>
      </c>
      <c r="J33" s="36">
        <v>1436704</v>
      </c>
      <c r="K33" s="20">
        <v>313045</v>
      </c>
      <c r="L33" s="20">
        <v>287554</v>
      </c>
      <c r="M33" s="20">
        <v>465737</v>
      </c>
      <c r="N33" s="20">
        <v>1066336</v>
      </c>
      <c r="O33" s="36">
        <v>279794</v>
      </c>
      <c r="P33" s="36">
        <v>1997742</v>
      </c>
      <c r="Q33" s="36">
        <v>865974</v>
      </c>
      <c r="R33" s="20">
        <v>3143510</v>
      </c>
      <c r="S33" s="20">
        <v>1429015</v>
      </c>
      <c r="T33" s="20">
        <v>754887</v>
      </c>
      <c r="U33" s="20">
        <v>453050</v>
      </c>
      <c r="V33" s="36">
        <v>2636952</v>
      </c>
      <c r="W33" s="36">
        <v>8283502</v>
      </c>
      <c r="X33" s="36"/>
      <c r="Y33" s="20">
        <v>8283502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1238055</v>
      </c>
      <c r="I36" s="28">
        <f t="shared" si="2"/>
        <v>198649</v>
      </c>
      <c r="J36" s="28">
        <f t="shared" si="2"/>
        <v>1436704</v>
      </c>
      <c r="K36" s="28">
        <f t="shared" si="2"/>
        <v>313045</v>
      </c>
      <c r="L36" s="28">
        <f t="shared" si="2"/>
        <v>287554</v>
      </c>
      <c r="M36" s="28">
        <f t="shared" si="2"/>
        <v>465737</v>
      </c>
      <c r="N36" s="28">
        <f t="shared" si="2"/>
        <v>1066336</v>
      </c>
      <c r="O36" s="28">
        <f t="shared" si="2"/>
        <v>279794</v>
      </c>
      <c r="P36" s="28">
        <f t="shared" si="2"/>
        <v>1997742</v>
      </c>
      <c r="Q36" s="28">
        <f t="shared" si="2"/>
        <v>865974</v>
      </c>
      <c r="R36" s="28">
        <f t="shared" si="2"/>
        <v>3143510</v>
      </c>
      <c r="S36" s="28">
        <f t="shared" si="2"/>
        <v>1429015</v>
      </c>
      <c r="T36" s="28">
        <f t="shared" si="2"/>
        <v>754887</v>
      </c>
      <c r="U36" s="28">
        <f t="shared" si="2"/>
        <v>453050</v>
      </c>
      <c r="V36" s="28">
        <f t="shared" si="2"/>
        <v>2636952</v>
      </c>
      <c r="W36" s="28">
        <f t="shared" si="2"/>
        <v>8283502</v>
      </c>
      <c r="X36" s="28">
        <f t="shared" si="2"/>
        <v>0</v>
      </c>
      <c r="Y36" s="28">
        <f t="shared" si="2"/>
        <v>8283502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-569833150</v>
      </c>
      <c r="D38" s="32">
        <f>+D17+D27+D36</f>
        <v>0</v>
      </c>
      <c r="E38" s="33">
        <f t="shared" si="3"/>
        <v>-2616461381</v>
      </c>
      <c r="F38" s="2">
        <f t="shared" si="3"/>
        <v>-2616461381</v>
      </c>
      <c r="G38" s="2">
        <f t="shared" si="3"/>
        <v>-185570806</v>
      </c>
      <c r="H38" s="2">
        <f t="shared" si="3"/>
        <v>-101619990</v>
      </c>
      <c r="I38" s="2">
        <f t="shared" si="3"/>
        <v>-14801351</v>
      </c>
      <c r="J38" s="2">
        <f t="shared" si="3"/>
        <v>-301992147</v>
      </c>
      <c r="K38" s="2">
        <f t="shared" si="3"/>
        <v>-130518456</v>
      </c>
      <c r="L38" s="2">
        <f t="shared" si="3"/>
        <v>-58000707</v>
      </c>
      <c r="M38" s="2">
        <f t="shared" si="3"/>
        <v>-145567457</v>
      </c>
      <c r="N38" s="2">
        <f t="shared" si="3"/>
        <v>-334086620</v>
      </c>
      <c r="O38" s="2">
        <f t="shared" si="3"/>
        <v>-95175587</v>
      </c>
      <c r="P38" s="2">
        <f t="shared" si="3"/>
        <v>-63038252</v>
      </c>
      <c r="Q38" s="2">
        <f t="shared" si="3"/>
        <v>-166920894</v>
      </c>
      <c r="R38" s="2">
        <f t="shared" si="3"/>
        <v>-325134733</v>
      </c>
      <c r="S38" s="2">
        <f t="shared" si="3"/>
        <v>-97817084</v>
      </c>
      <c r="T38" s="2">
        <f t="shared" si="3"/>
        <v>-25654526</v>
      </c>
      <c r="U38" s="2">
        <f t="shared" si="3"/>
        <v>-18118901</v>
      </c>
      <c r="V38" s="2">
        <f t="shared" si="3"/>
        <v>-141590511</v>
      </c>
      <c r="W38" s="2">
        <f t="shared" si="3"/>
        <v>-1102804011</v>
      </c>
      <c r="X38" s="2">
        <f t="shared" si="3"/>
        <v>-2616461381</v>
      </c>
      <c r="Y38" s="2">
        <f t="shared" si="3"/>
        <v>1513657370</v>
      </c>
      <c r="Z38" s="34">
        <f>+IF(X38&lt;&gt;0,+(Y38/X38)*100,0)</f>
        <v>-57.851317087718179</v>
      </c>
      <c r="AA38" s="35">
        <f>+AA17+AA27+AA36</f>
        <v>-2616461381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-185570806</v>
      </c>
      <c r="I39" s="2">
        <f>+H40+I60</f>
        <v>-287190796</v>
      </c>
      <c r="J39" s="2">
        <f>+G39</f>
        <v>0</v>
      </c>
      <c r="K39" s="2">
        <f>+I40+K60</f>
        <v>-301992147</v>
      </c>
      <c r="L39" s="2">
        <f>+K40+L60</f>
        <v>-432510603</v>
      </c>
      <c r="M39" s="2">
        <f>+L40+M60</f>
        <v>-490511310</v>
      </c>
      <c r="N39" s="2">
        <f>+K39</f>
        <v>-301992147</v>
      </c>
      <c r="O39" s="2">
        <f>+M40+O60</f>
        <v>-636078767</v>
      </c>
      <c r="P39" s="2">
        <f>+O40+P60</f>
        <v>-731254354</v>
      </c>
      <c r="Q39" s="2">
        <f>+P40+Q60</f>
        <v>-794292606</v>
      </c>
      <c r="R39" s="2">
        <f>+O39</f>
        <v>-636078767</v>
      </c>
      <c r="S39" s="2">
        <f>+Q40+S60</f>
        <v>-961213500</v>
      </c>
      <c r="T39" s="2">
        <f>+S40+T60</f>
        <v>-1059030584</v>
      </c>
      <c r="U39" s="2">
        <f>+T40+U60</f>
        <v>-1084685110</v>
      </c>
      <c r="V39" s="2">
        <f>+S39</f>
        <v>-961213500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-569833150</v>
      </c>
      <c r="D40" s="43">
        <f t="shared" ref="D40:AA40" si="4">+D38+D39</f>
        <v>0</v>
      </c>
      <c r="E40" s="44">
        <f t="shared" si="4"/>
        <v>-2616461381</v>
      </c>
      <c r="F40" s="45">
        <f t="shared" si="4"/>
        <v>-2616461381</v>
      </c>
      <c r="G40" s="45">
        <f t="shared" si="4"/>
        <v>-185570806</v>
      </c>
      <c r="H40" s="45">
        <f t="shared" si="4"/>
        <v>-287190796</v>
      </c>
      <c r="I40" s="45">
        <f t="shared" si="4"/>
        <v>-301992147</v>
      </c>
      <c r="J40" s="45">
        <f>+I40</f>
        <v>-301992147</v>
      </c>
      <c r="K40" s="45">
        <f t="shared" si="4"/>
        <v>-432510603</v>
      </c>
      <c r="L40" s="45">
        <f t="shared" si="4"/>
        <v>-490511310</v>
      </c>
      <c r="M40" s="45">
        <f t="shared" si="4"/>
        <v>-636078767</v>
      </c>
      <c r="N40" s="45">
        <f>+M40</f>
        <v>-636078767</v>
      </c>
      <c r="O40" s="45">
        <f t="shared" si="4"/>
        <v>-731254354</v>
      </c>
      <c r="P40" s="45">
        <f t="shared" si="4"/>
        <v>-794292606</v>
      </c>
      <c r="Q40" s="45">
        <f t="shared" si="4"/>
        <v>-961213500</v>
      </c>
      <c r="R40" s="45">
        <f>+Q40</f>
        <v>-961213500</v>
      </c>
      <c r="S40" s="45">
        <f t="shared" si="4"/>
        <v>-1059030584</v>
      </c>
      <c r="T40" s="45">
        <f t="shared" si="4"/>
        <v>-1084685110</v>
      </c>
      <c r="U40" s="45">
        <f t="shared" si="4"/>
        <v>-1102804011</v>
      </c>
      <c r="V40" s="45">
        <f>+U40</f>
        <v>-1102804011</v>
      </c>
      <c r="W40" s="45">
        <f>+V40</f>
        <v>-1102804011</v>
      </c>
      <c r="X40" s="45">
        <f t="shared" si="4"/>
        <v>-2616461381</v>
      </c>
      <c r="Y40" s="45">
        <f t="shared" si="4"/>
        <v>1513657370</v>
      </c>
      <c r="Z40" s="46">
        <f>+IF(X40&lt;&gt;0,+(Y40/X40)*100,0)</f>
        <v>-57.851317087718179</v>
      </c>
      <c r="AA40" s="47">
        <f t="shared" si="4"/>
        <v>-2616461381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>
        <v>11894348</v>
      </c>
      <c r="L6" s="20">
        <v>7041015</v>
      </c>
      <c r="M6" s="20">
        <v>16312707</v>
      </c>
      <c r="N6" s="20">
        <v>35248070</v>
      </c>
      <c r="O6" s="20">
        <v>12478026</v>
      </c>
      <c r="P6" s="20">
        <v>16198623</v>
      </c>
      <c r="Q6" s="20">
        <v>2104325</v>
      </c>
      <c r="R6" s="20">
        <v>30780974</v>
      </c>
      <c r="S6" s="20">
        <v>15266625</v>
      </c>
      <c r="T6" s="20">
        <v>6801349</v>
      </c>
      <c r="U6" s="20">
        <v>6927167</v>
      </c>
      <c r="V6" s="20">
        <v>28995141</v>
      </c>
      <c r="W6" s="20">
        <v>116270759</v>
      </c>
      <c r="X6" s="20"/>
      <c r="Y6" s="20">
        <v>116270759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1388644638</v>
      </c>
      <c r="F7" s="20">
        <v>1586463795</v>
      </c>
      <c r="G7" s="20"/>
      <c r="H7" s="20"/>
      <c r="I7" s="20"/>
      <c r="J7" s="20"/>
      <c r="K7" s="20">
        <v>32128753</v>
      </c>
      <c r="L7" s="20">
        <v>19776117</v>
      </c>
      <c r="M7" s="20">
        <v>20227688</v>
      </c>
      <c r="N7" s="20">
        <v>72132558</v>
      </c>
      <c r="O7" s="20">
        <v>19727625</v>
      </c>
      <c r="P7" s="20">
        <v>18617578</v>
      </c>
      <c r="Q7" s="20">
        <v>21404051</v>
      </c>
      <c r="R7" s="20">
        <v>59749254</v>
      </c>
      <c r="S7" s="20">
        <v>20430008</v>
      </c>
      <c r="T7" s="20">
        <v>10704384</v>
      </c>
      <c r="U7" s="20"/>
      <c r="V7" s="20">
        <v>31134392</v>
      </c>
      <c r="W7" s="20">
        <v>163016204</v>
      </c>
      <c r="X7" s="20">
        <v>1586463795</v>
      </c>
      <c r="Y7" s="20">
        <v>-1423447591</v>
      </c>
      <c r="Z7" s="21">
        <v>-89.724555674464668</v>
      </c>
      <c r="AA7" s="22">
        <v>1586463795</v>
      </c>
    </row>
    <row r="8" spans="1:27" x14ac:dyDescent="0.25">
      <c r="A8" s="23" t="s">
        <v>36</v>
      </c>
      <c r="B8" s="17" t="s">
        <v>32</v>
      </c>
      <c r="C8" s="18">
        <v>19464</v>
      </c>
      <c r="D8" s="18"/>
      <c r="E8" s="19">
        <v>36469591</v>
      </c>
      <c r="F8" s="20">
        <v>36469591</v>
      </c>
      <c r="G8" s="20"/>
      <c r="H8" s="20">
        <v>100524</v>
      </c>
      <c r="I8" s="20">
        <v>365366</v>
      </c>
      <c r="J8" s="20">
        <v>465890</v>
      </c>
      <c r="K8" s="20">
        <v>268378</v>
      </c>
      <c r="L8" s="20">
        <v>342790</v>
      </c>
      <c r="M8" s="20">
        <v>252366</v>
      </c>
      <c r="N8" s="20">
        <v>863534</v>
      </c>
      <c r="O8" s="20">
        <v>153258</v>
      </c>
      <c r="P8" s="20">
        <v>510998</v>
      </c>
      <c r="Q8" s="20">
        <v>72123</v>
      </c>
      <c r="R8" s="20">
        <v>736379</v>
      </c>
      <c r="S8" s="20">
        <v>204262</v>
      </c>
      <c r="T8" s="20">
        <v>66906</v>
      </c>
      <c r="U8" s="20">
        <v>187345</v>
      </c>
      <c r="V8" s="20">
        <v>458513</v>
      </c>
      <c r="W8" s="20">
        <v>2524316</v>
      </c>
      <c r="X8" s="20">
        <v>36469591</v>
      </c>
      <c r="Y8" s="20">
        <v>-33945275</v>
      </c>
      <c r="Z8" s="21">
        <v>-93.078299123233933</v>
      </c>
      <c r="AA8" s="22">
        <v>36469591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110057156</v>
      </c>
      <c r="F9" s="20">
        <v>110057156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110057156</v>
      </c>
      <c r="Y9" s="20">
        <v>-110057156</v>
      </c>
      <c r="Z9" s="21">
        <v>-100</v>
      </c>
      <c r="AA9" s="22">
        <v>110057156</v>
      </c>
    </row>
    <row r="10" spans="1:27" x14ac:dyDescent="0.25">
      <c r="A10" s="23" t="s">
        <v>38</v>
      </c>
      <c r="B10" s="17" t="s">
        <v>6</v>
      </c>
      <c r="C10" s="18">
        <v>5293000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-571768536</v>
      </c>
      <c r="D14" s="18"/>
      <c r="E14" s="19">
        <v>-1564352176</v>
      </c>
      <c r="F14" s="20">
        <v>-1394172275</v>
      </c>
      <c r="G14" s="20"/>
      <c r="H14" s="20">
        <v>-508547</v>
      </c>
      <c r="I14" s="20">
        <v>-191237345</v>
      </c>
      <c r="J14" s="20">
        <v>-191745892</v>
      </c>
      <c r="K14" s="20">
        <v>-532647173</v>
      </c>
      <c r="L14" s="20">
        <v>-6729660</v>
      </c>
      <c r="M14" s="20">
        <v>-216668357</v>
      </c>
      <c r="N14" s="20">
        <v>-756045190</v>
      </c>
      <c r="O14" s="20">
        <v>-70658646</v>
      </c>
      <c r="P14" s="20">
        <v>-3493993</v>
      </c>
      <c r="Q14" s="20">
        <v>-52525037</v>
      </c>
      <c r="R14" s="20">
        <v>-126677676</v>
      </c>
      <c r="S14" s="20">
        <v>-100350809</v>
      </c>
      <c r="T14" s="20">
        <v>-105490478</v>
      </c>
      <c r="U14" s="20">
        <v>-37176623</v>
      </c>
      <c r="V14" s="20">
        <v>-243017910</v>
      </c>
      <c r="W14" s="20">
        <v>-1317486668</v>
      </c>
      <c r="X14" s="20">
        <v>-1394172275</v>
      </c>
      <c r="Y14" s="20">
        <v>76685607</v>
      </c>
      <c r="Z14" s="21">
        <v>-5.500439821900776</v>
      </c>
      <c r="AA14" s="22">
        <v>-1394172275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-529875610</v>
      </c>
      <c r="D17" s="26">
        <f>SUM(D6:D16)</f>
        <v>0</v>
      </c>
      <c r="E17" s="27">
        <f t="shared" si="0"/>
        <v>-29180791</v>
      </c>
      <c r="F17" s="28">
        <f t="shared" si="0"/>
        <v>338818267</v>
      </c>
      <c r="G17" s="28">
        <f t="shared" si="0"/>
        <v>0</v>
      </c>
      <c r="H17" s="28">
        <f t="shared" si="0"/>
        <v>12524589</v>
      </c>
      <c r="I17" s="28">
        <f t="shared" si="0"/>
        <v>-182558017</v>
      </c>
      <c r="J17" s="28">
        <f t="shared" si="0"/>
        <v>-170033428</v>
      </c>
      <c r="K17" s="28">
        <f t="shared" si="0"/>
        <v>-488355694</v>
      </c>
      <c r="L17" s="28">
        <f t="shared" si="0"/>
        <v>20430262</v>
      </c>
      <c r="M17" s="28">
        <f t="shared" si="0"/>
        <v>-179875596</v>
      </c>
      <c r="N17" s="28">
        <f t="shared" si="0"/>
        <v>-647801028</v>
      </c>
      <c r="O17" s="28">
        <f t="shared" si="0"/>
        <v>-38299737</v>
      </c>
      <c r="P17" s="28">
        <f t="shared" si="0"/>
        <v>31833206</v>
      </c>
      <c r="Q17" s="28">
        <f t="shared" si="0"/>
        <v>-28944538</v>
      </c>
      <c r="R17" s="28">
        <f t="shared" si="0"/>
        <v>-35411069</v>
      </c>
      <c r="S17" s="28">
        <f t="shared" si="0"/>
        <v>-64449914</v>
      </c>
      <c r="T17" s="28">
        <f t="shared" si="0"/>
        <v>-87917839</v>
      </c>
      <c r="U17" s="28">
        <f t="shared" si="0"/>
        <v>-30062111</v>
      </c>
      <c r="V17" s="28">
        <f t="shared" si="0"/>
        <v>-182429864</v>
      </c>
      <c r="W17" s="28">
        <f t="shared" si="0"/>
        <v>-1035675389</v>
      </c>
      <c r="X17" s="28">
        <f t="shared" si="0"/>
        <v>338818267</v>
      </c>
      <c r="Y17" s="28">
        <f t="shared" si="0"/>
        <v>-1374493656</v>
      </c>
      <c r="Z17" s="29">
        <f>+IF(X17&lt;&gt;0,+(Y17/X17)*100,0)</f>
        <v>-405.67283109325388</v>
      </c>
      <c r="AA17" s="30">
        <f>SUM(AA6:AA16)</f>
        <v>338818267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-12049426</v>
      </c>
      <c r="D26" s="18"/>
      <c r="E26" s="19">
        <v>-50237881</v>
      </c>
      <c r="F26" s="20">
        <v>-50237881</v>
      </c>
      <c r="G26" s="20"/>
      <c r="H26" s="20">
        <v>-1765057</v>
      </c>
      <c r="I26" s="20">
        <v>-271486</v>
      </c>
      <c r="J26" s="20">
        <v>-2036543</v>
      </c>
      <c r="K26" s="20">
        <v>-17616598</v>
      </c>
      <c r="L26" s="20">
        <v>-46752</v>
      </c>
      <c r="M26" s="20">
        <v>-2969341</v>
      </c>
      <c r="N26" s="20">
        <v>-20632691</v>
      </c>
      <c r="O26" s="20">
        <v>-341728</v>
      </c>
      <c r="P26" s="20"/>
      <c r="Q26" s="20">
        <v>-1222275</v>
      </c>
      <c r="R26" s="20">
        <v>-1564003</v>
      </c>
      <c r="S26" s="20"/>
      <c r="T26" s="20"/>
      <c r="U26" s="20">
        <v>-4221174</v>
      </c>
      <c r="V26" s="20">
        <v>-4221174</v>
      </c>
      <c r="W26" s="20">
        <v>-28454411</v>
      </c>
      <c r="X26" s="20">
        <v>-50237881</v>
      </c>
      <c r="Y26" s="20">
        <v>21783470</v>
      </c>
      <c r="Z26" s="21">
        <v>-43.360646520899238</v>
      </c>
      <c r="AA26" s="22">
        <v>-50237881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-12049426</v>
      </c>
      <c r="D27" s="26">
        <f>SUM(D21:D26)</f>
        <v>0</v>
      </c>
      <c r="E27" s="27">
        <f t="shared" si="1"/>
        <v>-50237881</v>
      </c>
      <c r="F27" s="28">
        <f t="shared" si="1"/>
        <v>-50237881</v>
      </c>
      <c r="G27" s="28">
        <f t="shared" si="1"/>
        <v>0</v>
      </c>
      <c r="H27" s="28">
        <f t="shared" si="1"/>
        <v>-1765057</v>
      </c>
      <c r="I27" s="28">
        <f t="shared" si="1"/>
        <v>-271486</v>
      </c>
      <c r="J27" s="28">
        <f t="shared" si="1"/>
        <v>-2036543</v>
      </c>
      <c r="K27" s="28">
        <f t="shared" si="1"/>
        <v>-17616598</v>
      </c>
      <c r="L27" s="28">
        <f t="shared" si="1"/>
        <v>-46752</v>
      </c>
      <c r="M27" s="28">
        <f t="shared" si="1"/>
        <v>-2969341</v>
      </c>
      <c r="N27" s="28">
        <f t="shared" si="1"/>
        <v>-20632691</v>
      </c>
      <c r="O27" s="28">
        <f t="shared" si="1"/>
        <v>-341728</v>
      </c>
      <c r="P27" s="28">
        <f t="shared" si="1"/>
        <v>0</v>
      </c>
      <c r="Q27" s="28">
        <f t="shared" si="1"/>
        <v>-1222275</v>
      </c>
      <c r="R27" s="28">
        <f t="shared" si="1"/>
        <v>-1564003</v>
      </c>
      <c r="S27" s="28">
        <f t="shared" si="1"/>
        <v>0</v>
      </c>
      <c r="T27" s="28">
        <f t="shared" si="1"/>
        <v>0</v>
      </c>
      <c r="U27" s="28">
        <f t="shared" si="1"/>
        <v>-4221174</v>
      </c>
      <c r="V27" s="28">
        <f t="shared" si="1"/>
        <v>-4221174</v>
      </c>
      <c r="W27" s="28">
        <f t="shared" si="1"/>
        <v>-28454411</v>
      </c>
      <c r="X27" s="28">
        <f t="shared" si="1"/>
        <v>-50237881</v>
      </c>
      <c r="Y27" s="28">
        <f t="shared" si="1"/>
        <v>21783470</v>
      </c>
      <c r="Z27" s="29">
        <f>+IF(X27&lt;&gt;0,+(Y27/X27)*100,0)</f>
        <v>-43.360646520899238</v>
      </c>
      <c r="AA27" s="30">
        <f>SUM(AA21:AA26)</f>
        <v>-50237881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-541925036</v>
      </c>
      <c r="D38" s="32">
        <f>+D17+D27+D36</f>
        <v>0</v>
      </c>
      <c r="E38" s="33">
        <f t="shared" si="3"/>
        <v>-79418672</v>
      </c>
      <c r="F38" s="2">
        <f t="shared" si="3"/>
        <v>288580386</v>
      </c>
      <c r="G38" s="2">
        <f t="shared" si="3"/>
        <v>0</v>
      </c>
      <c r="H38" s="2">
        <f t="shared" si="3"/>
        <v>10759532</v>
      </c>
      <c r="I38" s="2">
        <f t="shared" si="3"/>
        <v>-182829503</v>
      </c>
      <c r="J38" s="2">
        <f t="shared" si="3"/>
        <v>-172069971</v>
      </c>
      <c r="K38" s="2">
        <f t="shared" si="3"/>
        <v>-505972292</v>
      </c>
      <c r="L38" s="2">
        <f t="shared" si="3"/>
        <v>20383510</v>
      </c>
      <c r="M38" s="2">
        <f t="shared" si="3"/>
        <v>-182844937</v>
      </c>
      <c r="N38" s="2">
        <f t="shared" si="3"/>
        <v>-668433719</v>
      </c>
      <c r="O38" s="2">
        <f t="shared" si="3"/>
        <v>-38641465</v>
      </c>
      <c r="P38" s="2">
        <f t="shared" si="3"/>
        <v>31833206</v>
      </c>
      <c r="Q38" s="2">
        <f t="shared" si="3"/>
        <v>-30166813</v>
      </c>
      <c r="R38" s="2">
        <f t="shared" si="3"/>
        <v>-36975072</v>
      </c>
      <c r="S38" s="2">
        <f t="shared" si="3"/>
        <v>-64449914</v>
      </c>
      <c r="T38" s="2">
        <f t="shared" si="3"/>
        <v>-87917839</v>
      </c>
      <c r="U38" s="2">
        <f t="shared" si="3"/>
        <v>-34283285</v>
      </c>
      <c r="V38" s="2">
        <f t="shared" si="3"/>
        <v>-186651038</v>
      </c>
      <c r="W38" s="2">
        <f t="shared" si="3"/>
        <v>-1064129800</v>
      </c>
      <c r="X38" s="2">
        <f t="shared" si="3"/>
        <v>288580386</v>
      </c>
      <c r="Y38" s="2">
        <f t="shared" si="3"/>
        <v>-1352710186</v>
      </c>
      <c r="Z38" s="34">
        <f>+IF(X38&lt;&gt;0,+(Y38/X38)*100,0)</f>
        <v>-468.74640537766828</v>
      </c>
      <c r="AA38" s="35">
        <f>+AA17+AA27+AA36</f>
        <v>288580386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10759532</v>
      </c>
      <c r="J39" s="2">
        <f>+G39</f>
        <v>0</v>
      </c>
      <c r="K39" s="2">
        <f>+I40+K60</f>
        <v>-504608684</v>
      </c>
      <c r="L39" s="2">
        <f>+K40+L60</f>
        <v>-1010580976</v>
      </c>
      <c r="M39" s="2">
        <f>+L40+M60</f>
        <v>-990197466</v>
      </c>
      <c r="N39" s="2">
        <f>+K39</f>
        <v>-504608684</v>
      </c>
      <c r="O39" s="2">
        <f>+M40+O60</f>
        <v>-1173042403</v>
      </c>
      <c r="P39" s="2">
        <f>+O40+P60</f>
        <v>-1211683868</v>
      </c>
      <c r="Q39" s="2">
        <f>+P40+Q60</f>
        <v>-1179850662</v>
      </c>
      <c r="R39" s="2">
        <f>+O39</f>
        <v>-1173042403</v>
      </c>
      <c r="S39" s="2">
        <f>+Q40+S60</f>
        <v>-1210017475</v>
      </c>
      <c r="T39" s="2">
        <f>+S40+T60</f>
        <v>-1274467389</v>
      </c>
      <c r="U39" s="2">
        <f>+T40+U60</f>
        <v>-1362385228</v>
      </c>
      <c r="V39" s="2">
        <f>+S39</f>
        <v>-1210017475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-541925036</v>
      </c>
      <c r="D40" s="43">
        <f t="shared" ref="D40:AA40" si="4">+D38+D39</f>
        <v>0</v>
      </c>
      <c r="E40" s="44">
        <f t="shared" si="4"/>
        <v>-79418672</v>
      </c>
      <c r="F40" s="45">
        <f t="shared" si="4"/>
        <v>288580386</v>
      </c>
      <c r="G40" s="45">
        <f t="shared" si="4"/>
        <v>0</v>
      </c>
      <c r="H40" s="45">
        <f t="shared" si="4"/>
        <v>10759532</v>
      </c>
      <c r="I40" s="45">
        <f t="shared" si="4"/>
        <v>-172069971</v>
      </c>
      <c r="J40" s="45">
        <f>+I40</f>
        <v>-172069971</v>
      </c>
      <c r="K40" s="45">
        <f t="shared" si="4"/>
        <v>-1010580976</v>
      </c>
      <c r="L40" s="45">
        <f t="shared" si="4"/>
        <v>-990197466</v>
      </c>
      <c r="M40" s="45">
        <f t="shared" si="4"/>
        <v>-1173042403</v>
      </c>
      <c r="N40" s="45">
        <f>+M40</f>
        <v>-1173042403</v>
      </c>
      <c r="O40" s="45">
        <f t="shared" si="4"/>
        <v>-1211683868</v>
      </c>
      <c r="P40" s="45">
        <f t="shared" si="4"/>
        <v>-1179850662</v>
      </c>
      <c r="Q40" s="45">
        <f t="shared" si="4"/>
        <v>-1210017475</v>
      </c>
      <c r="R40" s="45">
        <f>+Q40</f>
        <v>-1210017475</v>
      </c>
      <c r="S40" s="45">
        <f t="shared" si="4"/>
        <v>-1274467389</v>
      </c>
      <c r="T40" s="45">
        <f t="shared" si="4"/>
        <v>-1362385228</v>
      </c>
      <c r="U40" s="45">
        <f t="shared" si="4"/>
        <v>-1396668513</v>
      </c>
      <c r="V40" s="45">
        <f>+U40</f>
        <v>-1396668513</v>
      </c>
      <c r="W40" s="45">
        <f>+V40</f>
        <v>-1396668513</v>
      </c>
      <c r="X40" s="45">
        <f t="shared" si="4"/>
        <v>288580386</v>
      </c>
      <c r="Y40" s="45">
        <f t="shared" si="4"/>
        <v>-1352710186</v>
      </c>
      <c r="Z40" s="46">
        <f>+IF(X40&lt;&gt;0,+(Y40/X40)*100,0)</f>
        <v>-468.74640537766828</v>
      </c>
      <c r="AA40" s="47">
        <f t="shared" si="4"/>
        <v>288580386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-332538713</v>
      </c>
      <c r="N60">
        <v>-332538713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-299074</v>
      </c>
      <c r="R7" s="20">
        <v>-299074</v>
      </c>
      <c r="S7" s="20"/>
      <c r="T7" s="20">
        <v>-137729</v>
      </c>
      <c r="U7" s="20">
        <v>-1000</v>
      </c>
      <c r="V7" s="20">
        <v>-138729</v>
      </c>
      <c r="W7" s="20">
        <v>-437803</v>
      </c>
      <c r="X7" s="20"/>
      <c r="Y7" s="20">
        <v>-437803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-299074</v>
      </c>
      <c r="R17" s="28">
        <f t="shared" si="0"/>
        <v>-299074</v>
      </c>
      <c r="S17" s="28">
        <f t="shared" si="0"/>
        <v>0</v>
      </c>
      <c r="T17" s="28">
        <f t="shared" si="0"/>
        <v>-137729</v>
      </c>
      <c r="U17" s="28">
        <f t="shared" si="0"/>
        <v>-1000</v>
      </c>
      <c r="V17" s="28">
        <f t="shared" si="0"/>
        <v>-138729</v>
      </c>
      <c r="W17" s="28">
        <f t="shared" si="0"/>
        <v>-437803</v>
      </c>
      <c r="X17" s="28">
        <f t="shared" si="0"/>
        <v>0</v>
      </c>
      <c r="Y17" s="28">
        <f t="shared" si="0"/>
        <v>-437803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-299074</v>
      </c>
      <c r="R38" s="2">
        <f t="shared" si="3"/>
        <v>-299074</v>
      </c>
      <c r="S38" s="2">
        <f t="shared" si="3"/>
        <v>0</v>
      </c>
      <c r="T38" s="2">
        <f t="shared" si="3"/>
        <v>-137729</v>
      </c>
      <c r="U38" s="2">
        <f t="shared" si="3"/>
        <v>-1000</v>
      </c>
      <c r="V38" s="2">
        <f t="shared" si="3"/>
        <v>-138729</v>
      </c>
      <c r="W38" s="2">
        <f t="shared" si="3"/>
        <v>-437803</v>
      </c>
      <c r="X38" s="2">
        <f t="shared" si="3"/>
        <v>0</v>
      </c>
      <c r="Y38" s="2">
        <f t="shared" si="3"/>
        <v>-437803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-299074</v>
      </c>
      <c r="T39" s="2">
        <f>+S40+T60</f>
        <v>-299074</v>
      </c>
      <c r="U39" s="2">
        <f>+T40+U60</f>
        <v>-436803</v>
      </c>
      <c r="V39" s="2">
        <f>+S39</f>
        <v>-299074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-299074</v>
      </c>
      <c r="R40" s="45">
        <f>+Q40</f>
        <v>-299074</v>
      </c>
      <c r="S40" s="45">
        <f t="shared" si="4"/>
        <v>-299074</v>
      </c>
      <c r="T40" s="45">
        <f t="shared" si="4"/>
        <v>-436803</v>
      </c>
      <c r="U40" s="45">
        <f t="shared" si="4"/>
        <v>-437803</v>
      </c>
      <c r="V40" s="45">
        <f>+U40</f>
        <v>-437803</v>
      </c>
      <c r="W40" s="45">
        <f>+V40</f>
        <v>-437803</v>
      </c>
      <c r="X40" s="45">
        <f t="shared" si="4"/>
        <v>0</v>
      </c>
      <c r="Y40" s="45">
        <f t="shared" si="4"/>
        <v>-437803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833703726</v>
      </c>
      <c r="D7" s="18"/>
      <c r="E7" s="19">
        <v>779073018</v>
      </c>
      <c r="F7" s="20">
        <v>779554081</v>
      </c>
      <c r="G7" s="20">
        <v>64355889</v>
      </c>
      <c r="H7" s="20">
        <v>94121512</v>
      </c>
      <c r="I7" s="20">
        <v>110962077</v>
      </c>
      <c r="J7" s="20">
        <v>269439478</v>
      </c>
      <c r="K7" s="20">
        <v>90562249</v>
      </c>
      <c r="L7" s="20">
        <v>83108220</v>
      </c>
      <c r="M7" s="20">
        <v>78826068</v>
      </c>
      <c r="N7" s="20">
        <v>252496537</v>
      </c>
      <c r="O7" s="20">
        <v>86902724</v>
      </c>
      <c r="P7" s="20">
        <v>80344392</v>
      </c>
      <c r="Q7" s="20">
        <v>75983562</v>
      </c>
      <c r="R7" s="20">
        <v>243230678</v>
      </c>
      <c r="S7" s="20">
        <v>64383969</v>
      </c>
      <c r="T7" s="20">
        <v>82540353</v>
      </c>
      <c r="U7" s="20">
        <v>77056015</v>
      </c>
      <c r="V7" s="20">
        <v>223980337</v>
      </c>
      <c r="W7" s="20">
        <v>989147030</v>
      </c>
      <c r="X7" s="20">
        <v>779554081</v>
      </c>
      <c r="Y7" s="20">
        <v>209592949</v>
      </c>
      <c r="Z7" s="21">
        <v>26.886261531866701</v>
      </c>
      <c r="AA7" s="22">
        <v>779554081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9197517</v>
      </c>
      <c r="F8" s="20">
        <v>11863489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11863489</v>
      </c>
      <c r="Y8" s="20">
        <v>-11863489</v>
      </c>
      <c r="Z8" s="21">
        <v>-100</v>
      </c>
      <c r="AA8" s="22">
        <v>11863489</v>
      </c>
    </row>
    <row r="9" spans="1:27" x14ac:dyDescent="0.25">
      <c r="A9" s="23" t="s">
        <v>37</v>
      </c>
      <c r="B9" s="17" t="s">
        <v>6</v>
      </c>
      <c r="C9" s="18">
        <v>68571928</v>
      </c>
      <c r="D9" s="18"/>
      <c r="E9" s="19">
        <v>94999741</v>
      </c>
      <c r="F9" s="20">
        <v>94999741</v>
      </c>
      <c r="G9" s="20">
        <v>39583299</v>
      </c>
      <c r="H9" s="20"/>
      <c r="I9" s="20"/>
      <c r="J9" s="20">
        <v>39583299</v>
      </c>
      <c r="K9" s="20"/>
      <c r="L9" s="20"/>
      <c r="M9" s="20">
        <v>31666463</v>
      </c>
      <c r="N9" s="20">
        <v>31666463</v>
      </c>
      <c r="O9" s="20"/>
      <c r="P9" s="20"/>
      <c r="Q9" s="20">
        <v>23749979</v>
      </c>
      <c r="R9" s="20">
        <v>23749979</v>
      </c>
      <c r="S9" s="20"/>
      <c r="T9" s="20"/>
      <c r="U9" s="20"/>
      <c r="V9" s="20"/>
      <c r="W9" s="20">
        <v>94999741</v>
      </c>
      <c r="X9" s="20">
        <v>94999741</v>
      </c>
      <c r="Y9" s="20"/>
      <c r="Z9" s="21"/>
      <c r="AA9" s="22">
        <v>94999741</v>
      </c>
    </row>
    <row r="10" spans="1:27" x14ac:dyDescent="0.25">
      <c r="A10" s="23" t="s">
        <v>38</v>
      </c>
      <c r="B10" s="17" t="s">
        <v>6</v>
      </c>
      <c r="C10" s="18">
        <v>21255789</v>
      </c>
      <c r="D10" s="18"/>
      <c r="E10" s="19">
        <v>22344000</v>
      </c>
      <c r="F10" s="20">
        <v>22344000</v>
      </c>
      <c r="G10" s="20"/>
      <c r="H10" s="20">
        <v>5549621</v>
      </c>
      <c r="I10" s="20"/>
      <c r="J10" s="20">
        <v>5549621</v>
      </c>
      <c r="K10" s="20"/>
      <c r="L10" s="20"/>
      <c r="M10" s="20">
        <v>13000000</v>
      </c>
      <c r="N10" s="20">
        <v>13000000</v>
      </c>
      <c r="O10" s="20"/>
      <c r="P10" s="20"/>
      <c r="Q10" s="20"/>
      <c r="R10" s="20"/>
      <c r="S10" s="20"/>
      <c r="T10" s="20"/>
      <c r="U10" s="20"/>
      <c r="V10" s="20"/>
      <c r="W10" s="20">
        <v>18549621</v>
      </c>
      <c r="X10" s="20">
        <v>22344000</v>
      </c>
      <c r="Y10" s="20">
        <v>-3794379</v>
      </c>
      <c r="Z10" s="21">
        <v>-16.981646079484424</v>
      </c>
      <c r="AA10" s="22">
        <v>22344000</v>
      </c>
    </row>
    <row r="11" spans="1:27" x14ac:dyDescent="0.25">
      <c r="A11" s="23" t="s">
        <v>39</v>
      </c>
      <c r="B11" s="17" t="s">
        <v>32</v>
      </c>
      <c r="C11" s="18">
        <v>-2099</v>
      </c>
      <c r="D11" s="18"/>
      <c r="E11" s="19"/>
      <c r="F11" s="20"/>
      <c r="G11" s="20">
        <v>206368</v>
      </c>
      <c r="H11" s="20">
        <v>77720</v>
      </c>
      <c r="I11" s="20">
        <v>65767</v>
      </c>
      <c r="J11" s="20">
        <v>349855</v>
      </c>
      <c r="K11" s="20">
        <v>52077</v>
      </c>
      <c r="L11" s="20">
        <v>44403</v>
      </c>
      <c r="M11" s="20">
        <v>67901</v>
      </c>
      <c r="N11" s="20">
        <v>164381</v>
      </c>
      <c r="O11" s="20">
        <v>15329</v>
      </c>
      <c r="P11" s="20">
        <v>383336</v>
      </c>
      <c r="Q11" s="20">
        <v>48844</v>
      </c>
      <c r="R11" s="20">
        <v>447509</v>
      </c>
      <c r="S11" s="20">
        <v>37072</v>
      </c>
      <c r="T11" s="20">
        <v>50500</v>
      </c>
      <c r="U11" s="20">
        <v>20937</v>
      </c>
      <c r="V11" s="20">
        <v>108509</v>
      </c>
      <c r="W11" s="20">
        <v>1070254</v>
      </c>
      <c r="X11" s="20"/>
      <c r="Y11" s="20">
        <v>1070254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-767214102</v>
      </c>
      <c r="F14" s="20">
        <v>-835768296</v>
      </c>
      <c r="G14" s="20"/>
      <c r="H14" s="20">
        <v>-625227</v>
      </c>
      <c r="I14" s="20">
        <v>-56220202</v>
      </c>
      <c r="J14" s="20">
        <v>-56845429</v>
      </c>
      <c r="K14" s="20">
        <v>-28226108</v>
      </c>
      <c r="L14" s="20">
        <v>-10028428</v>
      </c>
      <c r="M14" s="20">
        <v>-41810543</v>
      </c>
      <c r="N14" s="20">
        <v>-80065079</v>
      </c>
      <c r="O14" s="20">
        <v>-11355380</v>
      </c>
      <c r="P14" s="20">
        <v>-20011218</v>
      </c>
      <c r="Q14" s="20">
        <v>-69366660</v>
      </c>
      <c r="R14" s="20">
        <v>-100733258</v>
      </c>
      <c r="S14" s="20">
        <v>-24768084</v>
      </c>
      <c r="T14" s="20">
        <v>-30000000</v>
      </c>
      <c r="U14" s="20">
        <v>-4435</v>
      </c>
      <c r="V14" s="20">
        <v>-54772519</v>
      </c>
      <c r="W14" s="20">
        <v>-292416285</v>
      </c>
      <c r="X14" s="20">
        <v>-835768296</v>
      </c>
      <c r="Y14" s="20">
        <v>543352011</v>
      </c>
      <c r="Z14" s="21">
        <v>-65.012278355196187</v>
      </c>
      <c r="AA14" s="22">
        <v>-835768296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923529344</v>
      </c>
      <c r="D17" s="26">
        <f>SUM(D6:D16)</f>
        <v>0</v>
      </c>
      <c r="E17" s="27">
        <f t="shared" si="0"/>
        <v>138400174</v>
      </c>
      <c r="F17" s="28">
        <f t="shared" si="0"/>
        <v>72993015</v>
      </c>
      <c r="G17" s="28">
        <f t="shared" si="0"/>
        <v>104145556</v>
      </c>
      <c r="H17" s="28">
        <f t="shared" si="0"/>
        <v>99123626</v>
      </c>
      <c r="I17" s="28">
        <f t="shared" si="0"/>
        <v>54807642</v>
      </c>
      <c r="J17" s="28">
        <f t="shared" si="0"/>
        <v>258076824</v>
      </c>
      <c r="K17" s="28">
        <f t="shared" si="0"/>
        <v>62388218</v>
      </c>
      <c r="L17" s="28">
        <f t="shared" si="0"/>
        <v>73124195</v>
      </c>
      <c r="M17" s="28">
        <f t="shared" si="0"/>
        <v>81749889</v>
      </c>
      <c r="N17" s="28">
        <f t="shared" si="0"/>
        <v>217262302</v>
      </c>
      <c r="O17" s="28">
        <f t="shared" si="0"/>
        <v>75562673</v>
      </c>
      <c r="P17" s="28">
        <f t="shared" si="0"/>
        <v>60716510</v>
      </c>
      <c r="Q17" s="28">
        <f t="shared" si="0"/>
        <v>30415725</v>
      </c>
      <c r="R17" s="28">
        <f t="shared" si="0"/>
        <v>166694908</v>
      </c>
      <c r="S17" s="28">
        <f t="shared" si="0"/>
        <v>39652957</v>
      </c>
      <c r="T17" s="28">
        <f t="shared" si="0"/>
        <v>52590853</v>
      </c>
      <c r="U17" s="28">
        <f t="shared" si="0"/>
        <v>77072517</v>
      </c>
      <c r="V17" s="28">
        <f t="shared" si="0"/>
        <v>169316327</v>
      </c>
      <c r="W17" s="28">
        <f t="shared" si="0"/>
        <v>811350361</v>
      </c>
      <c r="X17" s="28">
        <f t="shared" si="0"/>
        <v>72993015</v>
      </c>
      <c r="Y17" s="28">
        <f t="shared" si="0"/>
        <v>738357346</v>
      </c>
      <c r="Z17" s="29">
        <f>+IF(X17&lt;&gt;0,+(Y17/X17)*100,0)</f>
        <v>1011.5452088121035</v>
      </c>
      <c r="AA17" s="30">
        <f>SUM(AA6:AA16)</f>
        <v>72993015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-19002026</v>
      </c>
      <c r="D26" s="18"/>
      <c r="E26" s="19">
        <v>-23644000</v>
      </c>
      <c r="F26" s="20">
        <v>-26994608</v>
      </c>
      <c r="G26" s="20">
        <v>-6975274</v>
      </c>
      <c r="H26" s="20"/>
      <c r="I26" s="20"/>
      <c r="J26" s="20">
        <v>-6975274</v>
      </c>
      <c r="K26" s="20"/>
      <c r="L26" s="20">
        <v>-3096705</v>
      </c>
      <c r="M26" s="20"/>
      <c r="N26" s="20">
        <v>-3096705</v>
      </c>
      <c r="O26" s="20">
        <v>-8688395</v>
      </c>
      <c r="P26" s="20"/>
      <c r="Q26" s="20">
        <v>-2719134</v>
      </c>
      <c r="R26" s="20">
        <v>-11407529</v>
      </c>
      <c r="S26" s="20"/>
      <c r="T26" s="20"/>
      <c r="U26" s="20">
        <v>-1012230</v>
      </c>
      <c r="V26" s="20">
        <v>-1012230</v>
      </c>
      <c r="W26" s="20">
        <v>-22491738</v>
      </c>
      <c r="X26" s="20">
        <v>-26994608</v>
      </c>
      <c r="Y26" s="20">
        <v>4502870</v>
      </c>
      <c r="Z26" s="21">
        <v>-16.680627479384029</v>
      </c>
      <c r="AA26" s="22">
        <v>-26994608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-19002026</v>
      </c>
      <c r="D27" s="26">
        <f>SUM(D21:D26)</f>
        <v>0</v>
      </c>
      <c r="E27" s="27">
        <f t="shared" si="1"/>
        <v>-23644000</v>
      </c>
      <c r="F27" s="28">
        <f t="shared" si="1"/>
        <v>-26994608</v>
      </c>
      <c r="G27" s="28">
        <f t="shared" si="1"/>
        <v>-6975274</v>
      </c>
      <c r="H27" s="28">
        <f t="shared" si="1"/>
        <v>0</v>
      </c>
      <c r="I27" s="28">
        <f t="shared" si="1"/>
        <v>0</v>
      </c>
      <c r="J27" s="28">
        <f t="shared" si="1"/>
        <v>-6975274</v>
      </c>
      <c r="K27" s="28">
        <f t="shared" si="1"/>
        <v>0</v>
      </c>
      <c r="L27" s="28">
        <f t="shared" si="1"/>
        <v>-3096705</v>
      </c>
      <c r="M27" s="28">
        <f t="shared" si="1"/>
        <v>0</v>
      </c>
      <c r="N27" s="28">
        <f t="shared" si="1"/>
        <v>-3096705</v>
      </c>
      <c r="O27" s="28">
        <f t="shared" si="1"/>
        <v>-8688395</v>
      </c>
      <c r="P27" s="28">
        <f t="shared" si="1"/>
        <v>0</v>
      </c>
      <c r="Q27" s="28">
        <f t="shared" si="1"/>
        <v>-2719134</v>
      </c>
      <c r="R27" s="28">
        <f t="shared" si="1"/>
        <v>-11407529</v>
      </c>
      <c r="S27" s="28">
        <f t="shared" si="1"/>
        <v>0</v>
      </c>
      <c r="T27" s="28">
        <f t="shared" si="1"/>
        <v>0</v>
      </c>
      <c r="U27" s="28">
        <f t="shared" si="1"/>
        <v>-1012230</v>
      </c>
      <c r="V27" s="28">
        <f t="shared" si="1"/>
        <v>-1012230</v>
      </c>
      <c r="W27" s="28">
        <f t="shared" si="1"/>
        <v>-22491738</v>
      </c>
      <c r="X27" s="28">
        <f t="shared" si="1"/>
        <v>-26994608</v>
      </c>
      <c r="Y27" s="28">
        <f t="shared" si="1"/>
        <v>4502870</v>
      </c>
      <c r="Z27" s="29">
        <f>+IF(X27&lt;&gt;0,+(Y27/X27)*100,0)</f>
        <v>-16.680627479384029</v>
      </c>
      <c r="AA27" s="30">
        <f>SUM(AA21:AA26)</f>
        <v>-26994608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904527318</v>
      </c>
      <c r="D38" s="32">
        <f>+D17+D27+D36</f>
        <v>0</v>
      </c>
      <c r="E38" s="33">
        <f t="shared" si="3"/>
        <v>114756174</v>
      </c>
      <c r="F38" s="2">
        <f t="shared" si="3"/>
        <v>45998407</v>
      </c>
      <c r="G38" s="2">
        <f t="shared" si="3"/>
        <v>97170282</v>
      </c>
      <c r="H38" s="2">
        <f t="shared" si="3"/>
        <v>99123626</v>
      </c>
      <c r="I38" s="2">
        <f t="shared" si="3"/>
        <v>54807642</v>
      </c>
      <c r="J38" s="2">
        <f t="shared" si="3"/>
        <v>251101550</v>
      </c>
      <c r="K38" s="2">
        <f t="shared" si="3"/>
        <v>62388218</v>
      </c>
      <c r="L38" s="2">
        <f t="shared" si="3"/>
        <v>70027490</v>
      </c>
      <c r="M38" s="2">
        <f t="shared" si="3"/>
        <v>81749889</v>
      </c>
      <c r="N38" s="2">
        <f t="shared" si="3"/>
        <v>214165597</v>
      </c>
      <c r="O38" s="2">
        <f t="shared" si="3"/>
        <v>66874278</v>
      </c>
      <c r="P38" s="2">
        <f t="shared" si="3"/>
        <v>60716510</v>
      </c>
      <c r="Q38" s="2">
        <f t="shared" si="3"/>
        <v>27696591</v>
      </c>
      <c r="R38" s="2">
        <f t="shared" si="3"/>
        <v>155287379</v>
      </c>
      <c r="S38" s="2">
        <f t="shared" si="3"/>
        <v>39652957</v>
      </c>
      <c r="T38" s="2">
        <f t="shared" si="3"/>
        <v>52590853</v>
      </c>
      <c r="U38" s="2">
        <f t="shared" si="3"/>
        <v>76060287</v>
      </c>
      <c r="V38" s="2">
        <f t="shared" si="3"/>
        <v>168304097</v>
      </c>
      <c r="W38" s="2">
        <f t="shared" si="3"/>
        <v>788858623</v>
      </c>
      <c r="X38" s="2">
        <f t="shared" si="3"/>
        <v>45998407</v>
      </c>
      <c r="Y38" s="2">
        <f t="shared" si="3"/>
        <v>742860216</v>
      </c>
      <c r="Z38" s="34">
        <f>+IF(X38&lt;&gt;0,+(Y38/X38)*100,0)</f>
        <v>1614.9694401373508</v>
      </c>
      <c r="AA38" s="35">
        <f>+AA17+AA27+AA36</f>
        <v>45998407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-2099</v>
      </c>
      <c r="G39" s="2"/>
      <c r="H39" s="2">
        <f>+G40+H60</f>
        <v>97170282</v>
      </c>
      <c r="I39" s="2">
        <f>+H40+I60</f>
        <v>196293908</v>
      </c>
      <c r="J39" s="2">
        <f>+G39</f>
        <v>0</v>
      </c>
      <c r="K39" s="2">
        <f>+I40+K60</f>
        <v>251101550</v>
      </c>
      <c r="L39" s="2">
        <f>+K40+L60</f>
        <v>313489768</v>
      </c>
      <c r="M39" s="2">
        <f>+L40+M60</f>
        <v>383517258</v>
      </c>
      <c r="N39" s="2">
        <f>+K39</f>
        <v>251101550</v>
      </c>
      <c r="O39" s="2">
        <f>+M40+O60</f>
        <v>465267147</v>
      </c>
      <c r="P39" s="2">
        <f>+O40+P60</f>
        <v>532141425</v>
      </c>
      <c r="Q39" s="2">
        <f>+P40+Q60</f>
        <v>592857935</v>
      </c>
      <c r="R39" s="2">
        <f>+O39</f>
        <v>465267147</v>
      </c>
      <c r="S39" s="2">
        <f>+Q40+S60</f>
        <v>620554526</v>
      </c>
      <c r="T39" s="2">
        <f>+S40+T60</f>
        <v>660207483</v>
      </c>
      <c r="U39" s="2">
        <f>+T40+U60</f>
        <v>712798336</v>
      </c>
      <c r="V39" s="2">
        <f>+S39</f>
        <v>620554526</v>
      </c>
      <c r="W39" s="2">
        <f>+G39</f>
        <v>0</v>
      </c>
      <c r="X39" s="2">
        <v>-2099</v>
      </c>
      <c r="Y39" s="2">
        <f>+W39-X39</f>
        <v>2099</v>
      </c>
      <c r="Z39" s="34">
        <f>+IF(X39&lt;&gt;0,+(Y39/X39)*100,0)</f>
        <v>-100</v>
      </c>
      <c r="AA39" s="35">
        <v>-2099</v>
      </c>
    </row>
    <row r="40" spans="1:27" x14ac:dyDescent="0.25">
      <c r="A40" s="41" t="s">
        <v>62</v>
      </c>
      <c r="B40" s="42" t="s">
        <v>61</v>
      </c>
      <c r="C40" s="43">
        <f>+C38+C39</f>
        <v>904527318</v>
      </c>
      <c r="D40" s="43">
        <f t="shared" ref="D40:AA40" si="4">+D38+D39</f>
        <v>0</v>
      </c>
      <c r="E40" s="44">
        <f t="shared" si="4"/>
        <v>114756174</v>
      </c>
      <c r="F40" s="45">
        <f t="shared" si="4"/>
        <v>45996308</v>
      </c>
      <c r="G40" s="45">
        <f t="shared" si="4"/>
        <v>97170282</v>
      </c>
      <c r="H40" s="45">
        <f t="shared" si="4"/>
        <v>196293908</v>
      </c>
      <c r="I40" s="45">
        <f t="shared" si="4"/>
        <v>251101550</v>
      </c>
      <c r="J40" s="45">
        <f>+I40</f>
        <v>251101550</v>
      </c>
      <c r="K40" s="45">
        <f t="shared" si="4"/>
        <v>313489768</v>
      </c>
      <c r="L40" s="45">
        <f t="shared" si="4"/>
        <v>383517258</v>
      </c>
      <c r="M40" s="45">
        <f t="shared" si="4"/>
        <v>465267147</v>
      </c>
      <c r="N40" s="45">
        <f>+M40</f>
        <v>465267147</v>
      </c>
      <c r="O40" s="45">
        <f t="shared" si="4"/>
        <v>532141425</v>
      </c>
      <c r="P40" s="45">
        <f t="shared" si="4"/>
        <v>592857935</v>
      </c>
      <c r="Q40" s="45">
        <f t="shared" si="4"/>
        <v>620554526</v>
      </c>
      <c r="R40" s="45">
        <f>+Q40</f>
        <v>620554526</v>
      </c>
      <c r="S40" s="45">
        <f t="shared" si="4"/>
        <v>660207483</v>
      </c>
      <c r="T40" s="45">
        <f t="shared" si="4"/>
        <v>712798336</v>
      </c>
      <c r="U40" s="45">
        <f t="shared" si="4"/>
        <v>788858623</v>
      </c>
      <c r="V40" s="45">
        <f>+U40</f>
        <v>788858623</v>
      </c>
      <c r="W40" s="45">
        <f>+V40</f>
        <v>788858623</v>
      </c>
      <c r="X40" s="45">
        <f t="shared" si="4"/>
        <v>45996308</v>
      </c>
      <c r="Y40" s="45">
        <f t="shared" si="4"/>
        <v>742862315</v>
      </c>
      <c r="Z40" s="46">
        <f>+IF(X40&lt;&gt;0,+(Y40/X40)*100,0)</f>
        <v>1615.0477012198457</v>
      </c>
      <c r="AA40" s="47">
        <f t="shared" si="4"/>
        <v>45996308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2028940898</v>
      </c>
      <c r="D7" s="18"/>
      <c r="E7" s="19">
        <v>2719548557</v>
      </c>
      <c r="F7" s="20">
        <v>2565688947</v>
      </c>
      <c r="G7" s="20">
        <v>178022865</v>
      </c>
      <c r="H7" s="20">
        <v>262812455</v>
      </c>
      <c r="I7" s="20">
        <v>238772429</v>
      </c>
      <c r="J7" s="20">
        <v>679607749</v>
      </c>
      <c r="K7" s="20">
        <v>219217914</v>
      </c>
      <c r="L7" s="20">
        <v>150590723</v>
      </c>
      <c r="M7" s="20">
        <v>211161415</v>
      </c>
      <c r="N7" s="20">
        <v>580970052</v>
      </c>
      <c r="O7" s="20">
        <v>181465836</v>
      </c>
      <c r="P7" s="20">
        <v>185917833</v>
      </c>
      <c r="Q7" s="20">
        <v>183332464</v>
      </c>
      <c r="R7" s="20">
        <v>550716133</v>
      </c>
      <c r="S7" s="20">
        <v>189840280</v>
      </c>
      <c r="T7" s="20">
        <v>200203141</v>
      </c>
      <c r="U7" s="20">
        <v>340358931</v>
      </c>
      <c r="V7" s="20">
        <v>730402352</v>
      </c>
      <c r="W7" s="20">
        <v>2541696286</v>
      </c>
      <c r="X7" s="20">
        <v>2565688947</v>
      </c>
      <c r="Y7" s="20">
        <v>-23992661</v>
      </c>
      <c r="Z7" s="21">
        <v>-0.93513522081677347</v>
      </c>
      <c r="AA7" s="22">
        <v>2565688947</v>
      </c>
    </row>
    <row r="8" spans="1:27" x14ac:dyDescent="0.25">
      <c r="A8" s="23" t="s">
        <v>36</v>
      </c>
      <c r="B8" s="17" t="s">
        <v>32</v>
      </c>
      <c r="C8" s="18">
        <v>13978692</v>
      </c>
      <c r="D8" s="18"/>
      <c r="E8" s="19">
        <v>1556877</v>
      </c>
      <c r="F8" s="20">
        <v>1886703</v>
      </c>
      <c r="G8" s="20">
        <v>115736</v>
      </c>
      <c r="H8" s="20">
        <v>128157</v>
      </c>
      <c r="I8" s="20">
        <v>387176</v>
      </c>
      <c r="J8" s="20">
        <v>631069</v>
      </c>
      <c r="K8" s="20">
        <v>629158</v>
      </c>
      <c r="L8" s="20">
        <v>14097774</v>
      </c>
      <c r="M8" s="20">
        <v>170471</v>
      </c>
      <c r="N8" s="20">
        <v>14897403</v>
      </c>
      <c r="O8" s="20">
        <v>440322</v>
      </c>
      <c r="P8" s="20">
        <v>5636224</v>
      </c>
      <c r="Q8" s="20">
        <v>314395</v>
      </c>
      <c r="R8" s="20">
        <v>6390941</v>
      </c>
      <c r="S8" s="20">
        <v>441778</v>
      </c>
      <c r="T8" s="20">
        <v>1363562</v>
      </c>
      <c r="U8" s="20">
        <v>-12962304</v>
      </c>
      <c r="V8" s="20">
        <v>-11156964</v>
      </c>
      <c r="W8" s="20">
        <v>10762449</v>
      </c>
      <c r="X8" s="20">
        <v>1886703</v>
      </c>
      <c r="Y8" s="20">
        <v>8875746</v>
      </c>
      <c r="Z8" s="21">
        <v>470.43684141065131</v>
      </c>
      <c r="AA8" s="22">
        <v>1886703</v>
      </c>
    </row>
    <row r="9" spans="1:27" x14ac:dyDescent="0.25">
      <c r="A9" s="23" t="s">
        <v>37</v>
      </c>
      <c r="B9" s="17" t="s">
        <v>6</v>
      </c>
      <c r="C9" s="18">
        <v>52086000</v>
      </c>
      <c r="D9" s="18"/>
      <c r="E9" s="19">
        <v>53614000</v>
      </c>
      <c r="F9" s="20">
        <v>53614001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>
        <v>13906300</v>
      </c>
      <c r="R9" s="20">
        <v>13906300</v>
      </c>
      <c r="S9" s="20"/>
      <c r="T9" s="20"/>
      <c r="U9" s="20"/>
      <c r="V9" s="20"/>
      <c r="W9" s="20">
        <v>55625100</v>
      </c>
      <c r="X9" s="20">
        <v>53614001</v>
      </c>
      <c r="Y9" s="20">
        <v>2011099</v>
      </c>
      <c r="Z9" s="21">
        <v>3.7510705459195255</v>
      </c>
      <c r="AA9" s="22">
        <v>53614001</v>
      </c>
    </row>
    <row r="10" spans="1:27" x14ac:dyDescent="0.25">
      <c r="A10" s="23" t="s">
        <v>38</v>
      </c>
      <c r="B10" s="17" t="s">
        <v>6</v>
      </c>
      <c r="C10" s="18">
        <v>18840000</v>
      </c>
      <c r="D10" s="18"/>
      <c r="E10" s="19">
        <v>25185000</v>
      </c>
      <c r="F10" s="20">
        <v>30998301</v>
      </c>
      <c r="G10" s="20">
        <v>3940000</v>
      </c>
      <c r="H10" s="20">
        <v>1500000</v>
      </c>
      <c r="I10" s="20"/>
      <c r="J10" s="20">
        <v>5440000</v>
      </c>
      <c r="K10" s="20"/>
      <c r="L10" s="20"/>
      <c r="M10" s="20">
        <v>2000000</v>
      </c>
      <c r="N10" s="20">
        <v>2000000</v>
      </c>
      <c r="O10" s="20">
        <v>2000000</v>
      </c>
      <c r="P10" s="20"/>
      <c r="Q10" s="20">
        <v>3970000</v>
      </c>
      <c r="R10" s="20">
        <v>5970000</v>
      </c>
      <c r="S10" s="20"/>
      <c r="T10" s="20"/>
      <c r="U10" s="20"/>
      <c r="V10" s="20"/>
      <c r="W10" s="20">
        <v>13410000</v>
      </c>
      <c r="X10" s="20">
        <v>30998301</v>
      </c>
      <c r="Y10" s="20">
        <v>-17588301</v>
      </c>
      <c r="Z10" s="21">
        <v>-56.739564532907785</v>
      </c>
      <c r="AA10" s="22">
        <v>30998301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-1798719133</v>
      </c>
      <c r="D14" s="18"/>
      <c r="E14" s="19">
        <v>-2276220230</v>
      </c>
      <c r="F14" s="20">
        <v>-2264210209</v>
      </c>
      <c r="G14" s="20">
        <v>-183559550</v>
      </c>
      <c r="H14" s="20">
        <v>-277013529</v>
      </c>
      <c r="I14" s="20">
        <v>-233490217</v>
      </c>
      <c r="J14" s="20">
        <v>-694063296</v>
      </c>
      <c r="K14" s="20">
        <v>-140700456</v>
      </c>
      <c r="L14" s="20">
        <v>-162453521</v>
      </c>
      <c r="M14" s="20">
        <v>-163801650</v>
      </c>
      <c r="N14" s="20">
        <v>-466955627</v>
      </c>
      <c r="O14" s="20">
        <v>-150429083</v>
      </c>
      <c r="P14" s="20">
        <v>-163591008</v>
      </c>
      <c r="Q14" s="20">
        <v>-152489745</v>
      </c>
      <c r="R14" s="20">
        <v>-466509836</v>
      </c>
      <c r="S14" s="20">
        <v>-167271108</v>
      </c>
      <c r="T14" s="20">
        <v>-151485394</v>
      </c>
      <c r="U14" s="20">
        <v>-143627505</v>
      </c>
      <c r="V14" s="20">
        <v>-462384007</v>
      </c>
      <c r="W14" s="20">
        <v>-2089912766</v>
      </c>
      <c r="X14" s="20">
        <v>-2264210209</v>
      </c>
      <c r="Y14" s="20">
        <v>174297443</v>
      </c>
      <c r="Z14" s="21">
        <v>-7.6979355674303473</v>
      </c>
      <c r="AA14" s="22">
        <v>-2264210209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-56974100</v>
      </c>
      <c r="F15" s="20">
        <v>-58892901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-58892901</v>
      </c>
      <c r="Y15" s="20">
        <v>58892901</v>
      </c>
      <c r="Z15" s="21">
        <v>-100</v>
      </c>
      <c r="AA15" s="22">
        <v>-58892901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315126457</v>
      </c>
      <c r="D17" s="26">
        <f>SUM(D6:D16)</f>
        <v>0</v>
      </c>
      <c r="E17" s="27">
        <f t="shared" si="0"/>
        <v>466710104</v>
      </c>
      <c r="F17" s="28">
        <f t="shared" si="0"/>
        <v>329084842</v>
      </c>
      <c r="G17" s="28">
        <f t="shared" si="0"/>
        <v>21696151</v>
      </c>
      <c r="H17" s="28">
        <f t="shared" si="0"/>
        <v>-12572917</v>
      </c>
      <c r="I17" s="28">
        <f t="shared" si="0"/>
        <v>5669388</v>
      </c>
      <c r="J17" s="28">
        <f t="shared" si="0"/>
        <v>14792622</v>
      </c>
      <c r="K17" s="28">
        <f t="shared" si="0"/>
        <v>79146616</v>
      </c>
      <c r="L17" s="28">
        <f t="shared" si="0"/>
        <v>2234976</v>
      </c>
      <c r="M17" s="28">
        <f t="shared" si="0"/>
        <v>68071936</v>
      </c>
      <c r="N17" s="28">
        <f t="shared" si="0"/>
        <v>149453528</v>
      </c>
      <c r="O17" s="28">
        <f t="shared" si="0"/>
        <v>33477075</v>
      </c>
      <c r="P17" s="28">
        <f t="shared" si="0"/>
        <v>27963049</v>
      </c>
      <c r="Q17" s="28">
        <f t="shared" si="0"/>
        <v>49033414</v>
      </c>
      <c r="R17" s="28">
        <f t="shared" si="0"/>
        <v>110473538</v>
      </c>
      <c r="S17" s="28">
        <f t="shared" si="0"/>
        <v>23010950</v>
      </c>
      <c r="T17" s="28">
        <f t="shared" si="0"/>
        <v>50081309</v>
      </c>
      <c r="U17" s="28">
        <f t="shared" si="0"/>
        <v>183769122</v>
      </c>
      <c r="V17" s="28">
        <f t="shared" si="0"/>
        <v>256861381</v>
      </c>
      <c r="W17" s="28">
        <f t="shared" si="0"/>
        <v>531581069</v>
      </c>
      <c r="X17" s="28">
        <f t="shared" si="0"/>
        <v>329084842</v>
      </c>
      <c r="Y17" s="28">
        <f t="shared" si="0"/>
        <v>202496227</v>
      </c>
      <c r="Z17" s="29">
        <f>+IF(X17&lt;&gt;0,+(Y17/X17)*100,0)</f>
        <v>61.533137099034171</v>
      </c>
      <c r="AA17" s="30">
        <f>SUM(AA6:AA16)</f>
        <v>329084842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-103959365</v>
      </c>
      <c r="D26" s="18"/>
      <c r="E26" s="19">
        <v>-88193845</v>
      </c>
      <c r="F26" s="20">
        <v>-88193845</v>
      </c>
      <c r="G26" s="20">
        <v>-9691279</v>
      </c>
      <c r="H26" s="20">
        <v>-1294437</v>
      </c>
      <c r="I26" s="20">
        <v>-2607657</v>
      </c>
      <c r="J26" s="20">
        <v>-13593373</v>
      </c>
      <c r="K26" s="20">
        <v>-920203</v>
      </c>
      <c r="L26" s="20">
        <v>-501522</v>
      </c>
      <c r="M26" s="20">
        <v>-492522</v>
      </c>
      <c r="N26" s="20">
        <v>-1914247</v>
      </c>
      <c r="O26" s="20">
        <v>-2668877</v>
      </c>
      <c r="P26" s="20">
        <v>-3534930</v>
      </c>
      <c r="Q26" s="20">
        <v>-1801513</v>
      </c>
      <c r="R26" s="20">
        <v>-8005320</v>
      </c>
      <c r="S26" s="20">
        <v>-9058291</v>
      </c>
      <c r="T26" s="20">
        <v>-5146752</v>
      </c>
      <c r="U26" s="20">
        <v>-16222219</v>
      </c>
      <c r="V26" s="20">
        <v>-30427262</v>
      </c>
      <c r="W26" s="20">
        <v>-53940202</v>
      </c>
      <c r="X26" s="20">
        <v>-88193845</v>
      </c>
      <c r="Y26" s="20">
        <v>34253643</v>
      </c>
      <c r="Z26" s="21">
        <v>-38.839040298106973</v>
      </c>
      <c r="AA26" s="22">
        <v>-88193845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-103959365</v>
      </c>
      <c r="D27" s="26">
        <f>SUM(D21:D26)</f>
        <v>0</v>
      </c>
      <c r="E27" s="27">
        <f t="shared" si="1"/>
        <v>-88193845</v>
      </c>
      <c r="F27" s="28">
        <f t="shared" si="1"/>
        <v>-88193845</v>
      </c>
      <c r="G27" s="28">
        <f t="shared" si="1"/>
        <v>-9691279</v>
      </c>
      <c r="H27" s="28">
        <f t="shared" si="1"/>
        <v>-1294437</v>
      </c>
      <c r="I27" s="28">
        <f t="shared" si="1"/>
        <v>-2607657</v>
      </c>
      <c r="J27" s="28">
        <f t="shared" si="1"/>
        <v>-13593373</v>
      </c>
      <c r="K27" s="28">
        <f t="shared" si="1"/>
        <v>-920203</v>
      </c>
      <c r="L27" s="28">
        <f t="shared" si="1"/>
        <v>-501522</v>
      </c>
      <c r="M27" s="28">
        <f t="shared" si="1"/>
        <v>-492522</v>
      </c>
      <c r="N27" s="28">
        <f t="shared" si="1"/>
        <v>-1914247</v>
      </c>
      <c r="O27" s="28">
        <f t="shared" si="1"/>
        <v>-2668877</v>
      </c>
      <c r="P27" s="28">
        <f t="shared" si="1"/>
        <v>-3534930</v>
      </c>
      <c r="Q27" s="28">
        <f t="shared" si="1"/>
        <v>-1801513</v>
      </c>
      <c r="R27" s="28">
        <f t="shared" si="1"/>
        <v>-8005320</v>
      </c>
      <c r="S27" s="28">
        <f t="shared" si="1"/>
        <v>-9058291</v>
      </c>
      <c r="T27" s="28">
        <f t="shared" si="1"/>
        <v>-5146752</v>
      </c>
      <c r="U27" s="28">
        <f t="shared" si="1"/>
        <v>-16222219</v>
      </c>
      <c r="V27" s="28">
        <f t="shared" si="1"/>
        <v>-30427262</v>
      </c>
      <c r="W27" s="28">
        <f t="shared" si="1"/>
        <v>-53940202</v>
      </c>
      <c r="X27" s="28">
        <f t="shared" si="1"/>
        <v>-88193845</v>
      </c>
      <c r="Y27" s="28">
        <f t="shared" si="1"/>
        <v>34253643</v>
      </c>
      <c r="Z27" s="29">
        <f>+IF(X27&lt;&gt;0,+(Y27/X27)*100,0)</f>
        <v>-38.839040298106973</v>
      </c>
      <c r="AA27" s="30">
        <f>SUM(AA21:AA26)</f>
        <v>-88193845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211167092</v>
      </c>
      <c r="D38" s="32">
        <f>+D17+D27+D36</f>
        <v>0</v>
      </c>
      <c r="E38" s="33">
        <f t="shared" si="3"/>
        <v>378516259</v>
      </c>
      <c r="F38" s="2">
        <f t="shared" si="3"/>
        <v>240890997</v>
      </c>
      <c r="G38" s="2">
        <f t="shared" si="3"/>
        <v>12004872</v>
      </c>
      <c r="H38" s="2">
        <f t="shared" si="3"/>
        <v>-13867354</v>
      </c>
      <c r="I38" s="2">
        <f t="shared" si="3"/>
        <v>3061731</v>
      </c>
      <c r="J38" s="2">
        <f t="shared" si="3"/>
        <v>1199249</v>
      </c>
      <c r="K38" s="2">
        <f t="shared" si="3"/>
        <v>78226413</v>
      </c>
      <c r="L38" s="2">
        <f t="shared" si="3"/>
        <v>1733454</v>
      </c>
      <c r="M38" s="2">
        <f t="shared" si="3"/>
        <v>67579414</v>
      </c>
      <c r="N38" s="2">
        <f t="shared" si="3"/>
        <v>147539281</v>
      </c>
      <c r="O38" s="2">
        <f t="shared" si="3"/>
        <v>30808198</v>
      </c>
      <c r="P38" s="2">
        <f t="shared" si="3"/>
        <v>24428119</v>
      </c>
      <c r="Q38" s="2">
        <f t="shared" si="3"/>
        <v>47231901</v>
      </c>
      <c r="R38" s="2">
        <f t="shared" si="3"/>
        <v>102468218</v>
      </c>
      <c r="S38" s="2">
        <f t="shared" si="3"/>
        <v>13952659</v>
      </c>
      <c r="T38" s="2">
        <f t="shared" si="3"/>
        <v>44934557</v>
      </c>
      <c r="U38" s="2">
        <f t="shared" si="3"/>
        <v>167546903</v>
      </c>
      <c r="V38" s="2">
        <f t="shared" si="3"/>
        <v>226434119</v>
      </c>
      <c r="W38" s="2">
        <f t="shared" si="3"/>
        <v>477640867</v>
      </c>
      <c r="X38" s="2">
        <f t="shared" si="3"/>
        <v>240890997</v>
      </c>
      <c r="Y38" s="2">
        <f t="shared" si="3"/>
        <v>236749870</v>
      </c>
      <c r="Z38" s="34">
        <f>+IF(X38&lt;&gt;0,+(Y38/X38)*100,0)</f>
        <v>98.280912507493994</v>
      </c>
      <c r="AA38" s="35">
        <f>+AA17+AA27+AA36</f>
        <v>240890997</v>
      </c>
    </row>
    <row r="39" spans="1:27" x14ac:dyDescent="0.25">
      <c r="A39" s="23" t="s">
        <v>60</v>
      </c>
      <c r="B39" s="17"/>
      <c r="C39" s="32">
        <v>3072889592</v>
      </c>
      <c r="D39" s="32"/>
      <c r="E39" s="33">
        <v>3370622567</v>
      </c>
      <c r="F39" s="2">
        <v>5082775816</v>
      </c>
      <c r="G39" s="2">
        <v>5082775816</v>
      </c>
      <c r="H39" s="2">
        <f>+G40+H60</f>
        <v>5094780688</v>
      </c>
      <c r="I39" s="2">
        <f>+H40+I60</f>
        <v>5080913334</v>
      </c>
      <c r="J39" s="2">
        <f>+G39</f>
        <v>5082775816</v>
      </c>
      <c r="K39" s="2">
        <f>+I40+K60</f>
        <v>5083975065</v>
      </c>
      <c r="L39" s="2">
        <f>+K40+L60</f>
        <v>5162201478</v>
      </c>
      <c r="M39" s="2">
        <f>+L40+M60</f>
        <v>5163934932</v>
      </c>
      <c r="N39" s="2">
        <f>+K39</f>
        <v>5083975065</v>
      </c>
      <c r="O39" s="2">
        <f>+M40+O60</f>
        <v>5231514346</v>
      </c>
      <c r="P39" s="2">
        <f>+O40+P60</f>
        <v>5262322544</v>
      </c>
      <c r="Q39" s="2">
        <f>+P40+Q60</f>
        <v>5286750663</v>
      </c>
      <c r="R39" s="2">
        <f>+O39</f>
        <v>5231514346</v>
      </c>
      <c r="S39" s="2">
        <f>+Q40+S60</f>
        <v>5333982564</v>
      </c>
      <c r="T39" s="2">
        <f>+S40+T60</f>
        <v>5347935223</v>
      </c>
      <c r="U39" s="2">
        <f>+T40+U60</f>
        <v>5392869780</v>
      </c>
      <c r="V39" s="2">
        <f>+S39</f>
        <v>5333982564</v>
      </c>
      <c r="W39" s="2">
        <f>+G39</f>
        <v>5082775816</v>
      </c>
      <c r="X39" s="2">
        <v>5082775816</v>
      </c>
      <c r="Y39" s="2">
        <f>+W39-X39</f>
        <v>0</v>
      </c>
      <c r="Z39" s="34">
        <f>+IF(X39&lt;&gt;0,+(Y39/X39)*100,0)</f>
        <v>0</v>
      </c>
      <c r="AA39" s="35">
        <v>5082775816</v>
      </c>
    </row>
    <row r="40" spans="1:27" x14ac:dyDescent="0.25">
      <c r="A40" s="41" t="s">
        <v>62</v>
      </c>
      <c r="B40" s="42" t="s">
        <v>61</v>
      </c>
      <c r="C40" s="43">
        <f>+C38+C39</f>
        <v>3284056684</v>
      </c>
      <c r="D40" s="43">
        <f t="shared" ref="D40:AA40" si="4">+D38+D39</f>
        <v>0</v>
      </c>
      <c r="E40" s="44">
        <f t="shared" si="4"/>
        <v>3749138826</v>
      </c>
      <c r="F40" s="45">
        <f t="shared" si="4"/>
        <v>5323666813</v>
      </c>
      <c r="G40" s="45">
        <f t="shared" si="4"/>
        <v>5094780688</v>
      </c>
      <c r="H40" s="45">
        <f t="shared" si="4"/>
        <v>5080913334</v>
      </c>
      <c r="I40" s="45">
        <f t="shared" si="4"/>
        <v>5083975065</v>
      </c>
      <c r="J40" s="45">
        <f>+I40</f>
        <v>5083975065</v>
      </c>
      <c r="K40" s="45">
        <f t="shared" si="4"/>
        <v>5162201478</v>
      </c>
      <c r="L40" s="45">
        <f t="shared" si="4"/>
        <v>5163934932</v>
      </c>
      <c r="M40" s="45">
        <f t="shared" si="4"/>
        <v>5231514346</v>
      </c>
      <c r="N40" s="45">
        <f>+M40</f>
        <v>5231514346</v>
      </c>
      <c r="O40" s="45">
        <f t="shared" si="4"/>
        <v>5262322544</v>
      </c>
      <c r="P40" s="45">
        <f t="shared" si="4"/>
        <v>5286750663</v>
      </c>
      <c r="Q40" s="45">
        <f t="shared" si="4"/>
        <v>5333982564</v>
      </c>
      <c r="R40" s="45">
        <f>+Q40</f>
        <v>5333982564</v>
      </c>
      <c r="S40" s="45">
        <f t="shared" si="4"/>
        <v>5347935223</v>
      </c>
      <c r="T40" s="45">
        <f t="shared" si="4"/>
        <v>5392869780</v>
      </c>
      <c r="U40" s="45">
        <f t="shared" si="4"/>
        <v>5560416683</v>
      </c>
      <c r="V40" s="45">
        <f>+U40</f>
        <v>5560416683</v>
      </c>
      <c r="W40" s="45">
        <f>+V40</f>
        <v>5560416683</v>
      </c>
      <c r="X40" s="45">
        <f t="shared" si="4"/>
        <v>5323666813</v>
      </c>
      <c r="Y40" s="45">
        <f t="shared" si="4"/>
        <v>236749870</v>
      </c>
      <c r="Z40" s="46">
        <f>+IF(X40&lt;&gt;0,+(Y40/X40)*100,0)</f>
        <v>4.4471203461094584</v>
      </c>
      <c r="AA40" s="47">
        <f t="shared" si="4"/>
        <v>5323666813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5082775816</v>
      </c>
      <c r="J60">
        <v>5082775816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1515042214</v>
      </c>
      <c r="D7" s="18"/>
      <c r="E7" s="19">
        <v>1726475578</v>
      </c>
      <c r="F7" s="20">
        <v>1717122909</v>
      </c>
      <c r="G7" s="20">
        <v>148547567</v>
      </c>
      <c r="H7" s="20">
        <v>150555177</v>
      </c>
      <c r="I7" s="20">
        <v>127999742</v>
      </c>
      <c r="J7" s="20">
        <v>427102486</v>
      </c>
      <c r="K7" s="20">
        <v>158751175</v>
      </c>
      <c r="L7" s="20">
        <v>150495906</v>
      </c>
      <c r="M7" s="20">
        <v>141438262</v>
      </c>
      <c r="N7" s="20">
        <v>450685343</v>
      </c>
      <c r="O7" s="20">
        <v>144177873</v>
      </c>
      <c r="P7" s="20">
        <v>149070641</v>
      </c>
      <c r="Q7" s="20">
        <v>135046515</v>
      </c>
      <c r="R7" s="20">
        <v>428295029</v>
      </c>
      <c r="S7" s="20">
        <v>147015097</v>
      </c>
      <c r="T7" s="20">
        <v>150630750</v>
      </c>
      <c r="U7" s="20">
        <v>150672537</v>
      </c>
      <c r="V7" s="20">
        <v>448318384</v>
      </c>
      <c r="W7" s="20">
        <v>1754401242</v>
      </c>
      <c r="X7" s="20">
        <v>1717122909</v>
      </c>
      <c r="Y7" s="20">
        <v>37278333</v>
      </c>
      <c r="Z7" s="21">
        <v>2.1709763933968924</v>
      </c>
      <c r="AA7" s="22">
        <v>1717122909</v>
      </c>
    </row>
    <row r="8" spans="1:27" x14ac:dyDescent="0.25">
      <c r="A8" s="23" t="s">
        <v>36</v>
      </c>
      <c r="B8" s="17" t="s">
        <v>32</v>
      </c>
      <c r="C8" s="18">
        <v>4792487</v>
      </c>
      <c r="D8" s="18"/>
      <c r="E8" s="19">
        <v>6808681</v>
      </c>
      <c r="F8" s="20">
        <v>6808681</v>
      </c>
      <c r="G8" s="20">
        <v>358563</v>
      </c>
      <c r="H8" s="20">
        <v>219862</v>
      </c>
      <c r="I8" s="20">
        <v>290641</v>
      </c>
      <c r="J8" s="20">
        <v>869066</v>
      </c>
      <c r="K8" s="20">
        <v>434436</v>
      </c>
      <c r="L8" s="20">
        <v>305026</v>
      </c>
      <c r="M8" s="20">
        <v>174637</v>
      </c>
      <c r="N8" s="20">
        <v>914099</v>
      </c>
      <c r="O8" s="20">
        <v>223205</v>
      </c>
      <c r="P8" s="20">
        <v>492181</v>
      </c>
      <c r="Q8" s="20">
        <v>279612</v>
      </c>
      <c r="R8" s="20">
        <v>994998</v>
      </c>
      <c r="S8" s="20">
        <v>193828</v>
      </c>
      <c r="T8" s="20">
        <v>296564</v>
      </c>
      <c r="U8" s="20">
        <v>192853</v>
      </c>
      <c r="V8" s="20">
        <v>683245</v>
      </c>
      <c r="W8" s="20">
        <v>3461408</v>
      </c>
      <c r="X8" s="20">
        <v>6808681</v>
      </c>
      <c r="Y8" s="20">
        <v>-3347273</v>
      </c>
      <c r="Z8" s="21">
        <v>-49.161842066033053</v>
      </c>
      <c r="AA8" s="22">
        <v>6808681</v>
      </c>
    </row>
    <row r="9" spans="1:27" x14ac:dyDescent="0.25">
      <c r="A9" s="23" t="s">
        <v>37</v>
      </c>
      <c r="B9" s="17" t="s">
        <v>6</v>
      </c>
      <c r="C9" s="18">
        <v>7924234</v>
      </c>
      <c r="D9" s="18"/>
      <c r="E9" s="19">
        <v>190502</v>
      </c>
      <c r="F9" s="20">
        <v>201224</v>
      </c>
      <c r="G9" s="20">
        <v>1030516</v>
      </c>
      <c r="H9" s="20">
        <v>1185672</v>
      </c>
      <c r="I9" s="20">
        <v>850334</v>
      </c>
      <c r="J9" s="20">
        <v>3066522</v>
      </c>
      <c r="K9" s="20">
        <v>1116606</v>
      </c>
      <c r="L9" s="20">
        <v>975758</v>
      </c>
      <c r="M9" s="20">
        <v>968591</v>
      </c>
      <c r="N9" s="20">
        <v>3060955</v>
      </c>
      <c r="O9" s="20">
        <v>1045342</v>
      </c>
      <c r="P9" s="20">
        <v>1011645</v>
      </c>
      <c r="Q9" s="20">
        <v>1056061</v>
      </c>
      <c r="R9" s="20">
        <v>3113048</v>
      </c>
      <c r="S9" s="20">
        <v>1003550</v>
      </c>
      <c r="T9" s="20">
        <v>1100774</v>
      </c>
      <c r="U9" s="20">
        <v>1101747</v>
      </c>
      <c r="V9" s="20">
        <v>3206071</v>
      </c>
      <c r="W9" s="20">
        <v>12446596</v>
      </c>
      <c r="X9" s="20">
        <v>201224</v>
      </c>
      <c r="Y9" s="20">
        <v>12245372</v>
      </c>
      <c r="Z9" s="21">
        <v>6085.4430882996066</v>
      </c>
      <c r="AA9" s="22">
        <v>201224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12573000</v>
      </c>
      <c r="F10" s="20">
        <v>7544000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>
        <v>1544000</v>
      </c>
      <c r="R10" s="20">
        <v>1544000</v>
      </c>
      <c r="S10" s="20"/>
      <c r="T10" s="20"/>
      <c r="U10" s="20"/>
      <c r="V10" s="20"/>
      <c r="W10" s="20">
        <v>7544000</v>
      </c>
      <c r="X10" s="20">
        <v>7544000</v>
      </c>
      <c r="Y10" s="20"/>
      <c r="Z10" s="21"/>
      <c r="AA10" s="22">
        <v>7544000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39094491</v>
      </c>
      <c r="G11" s="20"/>
      <c r="H11" s="20"/>
      <c r="I11" s="20"/>
      <c r="J11" s="20"/>
      <c r="K11" s="20">
        <v>76658</v>
      </c>
      <c r="L11" s="20">
        <v>333748</v>
      </c>
      <c r="M11" s="20">
        <v>175219</v>
      </c>
      <c r="N11" s="20">
        <v>585625</v>
      </c>
      <c r="O11" s="20">
        <v>225235</v>
      </c>
      <c r="P11" s="20">
        <v>427849</v>
      </c>
      <c r="Q11" s="20">
        <v>318316</v>
      </c>
      <c r="R11" s="20">
        <v>971400</v>
      </c>
      <c r="S11" s="20">
        <v>301357</v>
      </c>
      <c r="T11" s="20">
        <v>394870</v>
      </c>
      <c r="U11" s="20">
        <v>569600</v>
      </c>
      <c r="V11" s="20">
        <v>1265827</v>
      </c>
      <c r="W11" s="20">
        <v>2822852</v>
      </c>
      <c r="X11" s="20">
        <v>39094491</v>
      </c>
      <c r="Y11" s="20">
        <v>-36271639</v>
      </c>
      <c r="Z11" s="21">
        <v>-92.779412321802582</v>
      </c>
      <c r="AA11" s="22">
        <v>39094491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-1236307762</v>
      </c>
      <c r="D14" s="18"/>
      <c r="E14" s="19">
        <v>-1449602681</v>
      </c>
      <c r="F14" s="20">
        <v>-1409835059</v>
      </c>
      <c r="G14" s="20">
        <v>-137546431</v>
      </c>
      <c r="H14" s="20">
        <v>-166074630</v>
      </c>
      <c r="I14" s="20">
        <v>-165290430</v>
      </c>
      <c r="J14" s="20">
        <v>-468911491</v>
      </c>
      <c r="K14" s="20">
        <v>-123260208</v>
      </c>
      <c r="L14" s="20">
        <v>-104867121</v>
      </c>
      <c r="M14" s="20">
        <v>-103469928</v>
      </c>
      <c r="N14" s="20">
        <v>-331597257</v>
      </c>
      <c r="O14" s="20">
        <v>-103315273</v>
      </c>
      <c r="P14" s="20">
        <v>-96337576</v>
      </c>
      <c r="Q14" s="20">
        <v>-105540694</v>
      </c>
      <c r="R14" s="20">
        <v>-305193543</v>
      </c>
      <c r="S14" s="20">
        <v>-97658501</v>
      </c>
      <c r="T14" s="20">
        <v>-104209722</v>
      </c>
      <c r="U14" s="20">
        <v>-100943381</v>
      </c>
      <c r="V14" s="20">
        <v>-302811604</v>
      </c>
      <c r="W14" s="20">
        <v>-1408513895</v>
      </c>
      <c r="X14" s="20">
        <v>-1409835059</v>
      </c>
      <c r="Y14" s="20">
        <v>1321164</v>
      </c>
      <c r="Z14" s="21">
        <v>-9.3710536673496075E-2</v>
      </c>
      <c r="AA14" s="22">
        <v>-1409835059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291451173</v>
      </c>
      <c r="D17" s="26">
        <f>SUM(D6:D16)</f>
        <v>0</v>
      </c>
      <c r="E17" s="27">
        <f t="shared" si="0"/>
        <v>337490886</v>
      </c>
      <c r="F17" s="28">
        <f t="shared" si="0"/>
        <v>360936246</v>
      </c>
      <c r="G17" s="28">
        <f t="shared" si="0"/>
        <v>18390215</v>
      </c>
      <c r="H17" s="28">
        <f t="shared" si="0"/>
        <v>-14113919</v>
      </c>
      <c r="I17" s="28">
        <f t="shared" si="0"/>
        <v>-36149713</v>
      </c>
      <c r="J17" s="28">
        <f t="shared" si="0"/>
        <v>-31873417</v>
      </c>
      <c r="K17" s="28">
        <f t="shared" si="0"/>
        <v>37118667</v>
      </c>
      <c r="L17" s="28">
        <f t="shared" si="0"/>
        <v>47243317</v>
      </c>
      <c r="M17" s="28">
        <f t="shared" si="0"/>
        <v>39286781</v>
      </c>
      <c r="N17" s="28">
        <f t="shared" si="0"/>
        <v>123648765</v>
      </c>
      <c r="O17" s="28">
        <f t="shared" si="0"/>
        <v>42356382</v>
      </c>
      <c r="P17" s="28">
        <f t="shared" si="0"/>
        <v>54664740</v>
      </c>
      <c r="Q17" s="28">
        <f t="shared" si="0"/>
        <v>32703810</v>
      </c>
      <c r="R17" s="28">
        <f t="shared" si="0"/>
        <v>129724932</v>
      </c>
      <c r="S17" s="28">
        <f t="shared" si="0"/>
        <v>50855331</v>
      </c>
      <c r="T17" s="28">
        <f t="shared" si="0"/>
        <v>48213236</v>
      </c>
      <c r="U17" s="28">
        <f t="shared" si="0"/>
        <v>51593356</v>
      </c>
      <c r="V17" s="28">
        <f t="shared" si="0"/>
        <v>150661923</v>
      </c>
      <c r="W17" s="28">
        <f t="shared" si="0"/>
        <v>372162203</v>
      </c>
      <c r="X17" s="28">
        <f t="shared" si="0"/>
        <v>360936246</v>
      </c>
      <c r="Y17" s="28">
        <f t="shared" si="0"/>
        <v>11225957</v>
      </c>
      <c r="Z17" s="29">
        <f>+IF(X17&lt;&gt;0,+(Y17/X17)*100,0)</f>
        <v>3.1102326586507467</v>
      </c>
      <c r="AA17" s="30">
        <f>SUM(AA6:AA16)</f>
        <v>360936246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-42042366</v>
      </c>
      <c r="D26" s="18"/>
      <c r="E26" s="19">
        <v>-52397596</v>
      </c>
      <c r="F26" s="20">
        <v>-69729880</v>
      </c>
      <c r="G26" s="20">
        <v>-5234021</v>
      </c>
      <c r="H26" s="20">
        <v>-908267</v>
      </c>
      <c r="I26" s="20"/>
      <c r="J26" s="20">
        <v>-6142288</v>
      </c>
      <c r="K26" s="20"/>
      <c r="L26" s="20">
        <v>-4147130</v>
      </c>
      <c r="M26" s="20">
        <v>-403650</v>
      </c>
      <c r="N26" s="20">
        <v>-4550780</v>
      </c>
      <c r="O26" s="20"/>
      <c r="P26" s="20">
        <v>-5545629</v>
      </c>
      <c r="Q26" s="20">
        <v>-5473954</v>
      </c>
      <c r="R26" s="20">
        <v>-11019583</v>
      </c>
      <c r="S26" s="20">
        <v>-2566593</v>
      </c>
      <c r="T26" s="20">
        <v>-3345392</v>
      </c>
      <c r="U26" s="20">
        <v>-1189693</v>
      </c>
      <c r="V26" s="20">
        <v>-7101678</v>
      </c>
      <c r="W26" s="20">
        <v>-28814329</v>
      </c>
      <c r="X26" s="20">
        <v>-69729880</v>
      </c>
      <c r="Y26" s="20">
        <v>40915551</v>
      </c>
      <c r="Z26" s="21">
        <v>-58.677214129724589</v>
      </c>
      <c r="AA26" s="22">
        <v>-69729880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-42042366</v>
      </c>
      <c r="D27" s="26">
        <f>SUM(D21:D26)</f>
        <v>0</v>
      </c>
      <c r="E27" s="27">
        <f t="shared" si="1"/>
        <v>-52397596</v>
      </c>
      <c r="F27" s="28">
        <f t="shared" si="1"/>
        <v>-69729880</v>
      </c>
      <c r="G27" s="28">
        <f t="shared" si="1"/>
        <v>-5234021</v>
      </c>
      <c r="H27" s="28">
        <f t="shared" si="1"/>
        <v>-908267</v>
      </c>
      <c r="I27" s="28">
        <f t="shared" si="1"/>
        <v>0</v>
      </c>
      <c r="J27" s="28">
        <f t="shared" si="1"/>
        <v>-6142288</v>
      </c>
      <c r="K27" s="28">
        <f t="shared" si="1"/>
        <v>0</v>
      </c>
      <c r="L27" s="28">
        <f t="shared" si="1"/>
        <v>-4147130</v>
      </c>
      <c r="M27" s="28">
        <f t="shared" si="1"/>
        <v>-403650</v>
      </c>
      <c r="N27" s="28">
        <f t="shared" si="1"/>
        <v>-4550780</v>
      </c>
      <c r="O27" s="28">
        <f t="shared" si="1"/>
        <v>0</v>
      </c>
      <c r="P27" s="28">
        <f t="shared" si="1"/>
        <v>-5545629</v>
      </c>
      <c r="Q27" s="28">
        <f t="shared" si="1"/>
        <v>-5473954</v>
      </c>
      <c r="R27" s="28">
        <f t="shared" si="1"/>
        <v>-11019583</v>
      </c>
      <c r="S27" s="28">
        <f t="shared" si="1"/>
        <v>-2566593</v>
      </c>
      <c r="T27" s="28">
        <f t="shared" si="1"/>
        <v>-3345392</v>
      </c>
      <c r="U27" s="28">
        <f t="shared" si="1"/>
        <v>-1189693</v>
      </c>
      <c r="V27" s="28">
        <f t="shared" si="1"/>
        <v>-7101678</v>
      </c>
      <c r="W27" s="28">
        <f t="shared" si="1"/>
        <v>-28814329</v>
      </c>
      <c r="X27" s="28">
        <f t="shared" si="1"/>
        <v>-69729880</v>
      </c>
      <c r="Y27" s="28">
        <f t="shared" si="1"/>
        <v>40915551</v>
      </c>
      <c r="Z27" s="29">
        <f>+IF(X27&lt;&gt;0,+(Y27/X27)*100,0)</f>
        <v>-58.677214129724589</v>
      </c>
      <c r="AA27" s="30">
        <f>SUM(AA21:AA26)</f>
        <v>-69729880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249408807</v>
      </c>
      <c r="D38" s="32">
        <f>+D17+D27+D36</f>
        <v>0</v>
      </c>
      <c r="E38" s="33">
        <f t="shared" si="3"/>
        <v>285093290</v>
      </c>
      <c r="F38" s="2">
        <f t="shared" si="3"/>
        <v>291206366</v>
      </c>
      <c r="G38" s="2">
        <f t="shared" si="3"/>
        <v>13156194</v>
      </c>
      <c r="H38" s="2">
        <f t="shared" si="3"/>
        <v>-15022186</v>
      </c>
      <c r="I38" s="2">
        <f t="shared" si="3"/>
        <v>-36149713</v>
      </c>
      <c r="J38" s="2">
        <f t="shared" si="3"/>
        <v>-38015705</v>
      </c>
      <c r="K38" s="2">
        <f t="shared" si="3"/>
        <v>37118667</v>
      </c>
      <c r="L38" s="2">
        <f t="shared" si="3"/>
        <v>43096187</v>
      </c>
      <c r="M38" s="2">
        <f t="shared" si="3"/>
        <v>38883131</v>
      </c>
      <c r="N38" s="2">
        <f t="shared" si="3"/>
        <v>119097985</v>
      </c>
      <c r="O38" s="2">
        <f t="shared" si="3"/>
        <v>42356382</v>
      </c>
      <c r="P38" s="2">
        <f t="shared" si="3"/>
        <v>49119111</v>
      </c>
      <c r="Q38" s="2">
        <f t="shared" si="3"/>
        <v>27229856</v>
      </c>
      <c r="R38" s="2">
        <f t="shared" si="3"/>
        <v>118705349</v>
      </c>
      <c r="S38" s="2">
        <f t="shared" si="3"/>
        <v>48288738</v>
      </c>
      <c r="T38" s="2">
        <f t="shared" si="3"/>
        <v>44867844</v>
      </c>
      <c r="U38" s="2">
        <f t="shared" si="3"/>
        <v>50403663</v>
      </c>
      <c r="V38" s="2">
        <f t="shared" si="3"/>
        <v>143560245</v>
      </c>
      <c r="W38" s="2">
        <f t="shared" si="3"/>
        <v>343347874</v>
      </c>
      <c r="X38" s="2">
        <f t="shared" si="3"/>
        <v>291206366</v>
      </c>
      <c r="Y38" s="2">
        <f t="shared" si="3"/>
        <v>52141508</v>
      </c>
      <c r="Z38" s="34">
        <f>+IF(X38&lt;&gt;0,+(Y38/X38)*100,0)</f>
        <v>17.905346203866984</v>
      </c>
      <c r="AA38" s="35">
        <f>+AA17+AA27+AA36</f>
        <v>291206366</v>
      </c>
    </row>
    <row r="39" spans="1:27" x14ac:dyDescent="0.25">
      <c r="A39" s="23" t="s">
        <v>60</v>
      </c>
      <c r="B39" s="17"/>
      <c r="C39" s="32">
        <v>934401872</v>
      </c>
      <c r="D39" s="32"/>
      <c r="E39" s="33">
        <v>934401874</v>
      </c>
      <c r="F39" s="2">
        <v>934401874</v>
      </c>
      <c r="G39" s="2">
        <v>1178573829</v>
      </c>
      <c r="H39" s="2">
        <f>+G40+H60</f>
        <v>1191730023</v>
      </c>
      <c r="I39" s="2">
        <f>+H40+I60</f>
        <v>1176707837</v>
      </c>
      <c r="J39" s="2">
        <f>+G39</f>
        <v>1178573829</v>
      </c>
      <c r="K39" s="2">
        <f>+I40+K60</f>
        <v>1140558124</v>
      </c>
      <c r="L39" s="2">
        <f>+K40+L60</f>
        <v>1177676791</v>
      </c>
      <c r="M39" s="2">
        <f>+L40+M60</f>
        <v>1220772978</v>
      </c>
      <c r="N39" s="2">
        <f>+K39</f>
        <v>1140558124</v>
      </c>
      <c r="O39" s="2">
        <f>+M40+O60</f>
        <v>1259656109</v>
      </c>
      <c r="P39" s="2">
        <f>+O40+P60</f>
        <v>1302012491</v>
      </c>
      <c r="Q39" s="2">
        <f>+P40+Q60</f>
        <v>1351131602</v>
      </c>
      <c r="R39" s="2">
        <f>+O39</f>
        <v>1259656109</v>
      </c>
      <c r="S39" s="2">
        <f>+Q40+S60</f>
        <v>1378361458</v>
      </c>
      <c r="T39" s="2">
        <f>+S40+T60</f>
        <v>1426650196</v>
      </c>
      <c r="U39" s="2">
        <f>+T40+U60</f>
        <v>1471518040</v>
      </c>
      <c r="V39" s="2">
        <f>+S39</f>
        <v>1378361458</v>
      </c>
      <c r="W39" s="2">
        <f>+G39</f>
        <v>1178573829</v>
      </c>
      <c r="X39" s="2">
        <v>934401874</v>
      </c>
      <c r="Y39" s="2">
        <f>+W39-X39</f>
        <v>244171955</v>
      </c>
      <c r="Z39" s="34">
        <f>+IF(X39&lt;&gt;0,+(Y39/X39)*100,0)</f>
        <v>26.131364008801206</v>
      </c>
      <c r="AA39" s="35">
        <v>934401874</v>
      </c>
    </row>
    <row r="40" spans="1:27" x14ac:dyDescent="0.25">
      <c r="A40" s="41" t="s">
        <v>62</v>
      </c>
      <c r="B40" s="42" t="s">
        <v>61</v>
      </c>
      <c r="C40" s="43">
        <f>+C38+C39</f>
        <v>1183810679</v>
      </c>
      <c r="D40" s="43">
        <f t="shared" ref="D40:AA40" si="4">+D38+D39</f>
        <v>0</v>
      </c>
      <c r="E40" s="44">
        <f t="shared" si="4"/>
        <v>1219495164</v>
      </c>
      <c r="F40" s="45">
        <f t="shared" si="4"/>
        <v>1225608240</v>
      </c>
      <c r="G40" s="45">
        <f t="shared" si="4"/>
        <v>1191730023</v>
      </c>
      <c r="H40" s="45">
        <f t="shared" si="4"/>
        <v>1176707837</v>
      </c>
      <c r="I40" s="45">
        <f t="shared" si="4"/>
        <v>1140558124</v>
      </c>
      <c r="J40" s="45">
        <f>+I40</f>
        <v>1140558124</v>
      </c>
      <c r="K40" s="45">
        <f t="shared" si="4"/>
        <v>1177676791</v>
      </c>
      <c r="L40" s="45">
        <f t="shared" si="4"/>
        <v>1220772978</v>
      </c>
      <c r="M40" s="45">
        <f t="shared" si="4"/>
        <v>1259656109</v>
      </c>
      <c r="N40" s="45">
        <f>+M40</f>
        <v>1259656109</v>
      </c>
      <c r="O40" s="45">
        <f t="shared" si="4"/>
        <v>1302012491</v>
      </c>
      <c r="P40" s="45">
        <f t="shared" si="4"/>
        <v>1351131602</v>
      </c>
      <c r="Q40" s="45">
        <f t="shared" si="4"/>
        <v>1378361458</v>
      </c>
      <c r="R40" s="45">
        <f>+Q40</f>
        <v>1378361458</v>
      </c>
      <c r="S40" s="45">
        <f t="shared" si="4"/>
        <v>1426650196</v>
      </c>
      <c r="T40" s="45">
        <f t="shared" si="4"/>
        <v>1471518040</v>
      </c>
      <c r="U40" s="45">
        <f t="shared" si="4"/>
        <v>1521921703</v>
      </c>
      <c r="V40" s="45">
        <f>+U40</f>
        <v>1521921703</v>
      </c>
      <c r="W40" s="45">
        <f>+V40</f>
        <v>1521921703</v>
      </c>
      <c r="X40" s="45">
        <f t="shared" si="4"/>
        <v>1225608240</v>
      </c>
      <c r="Y40" s="45">
        <f t="shared" si="4"/>
        <v>296313463</v>
      </c>
      <c r="Z40" s="46">
        <f>+IF(X40&lt;&gt;0,+(Y40/X40)*100,0)</f>
        <v>24.176849773790686</v>
      </c>
      <c r="AA40" s="47">
        <f t="shared" si="4"/>
        <v>1225608240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1178573829</v>
      </c>
      <c r="J60">
        <v>1178573829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664243582</v>
      </c>
      <c r="D7" s="18"/>
      <c r="E7" s="19">
        <v>995773285</v>
      </c>
      <c r="F7" s="20">
        <v>995773285</v>
      </c>
      <c r="G7" s="20">
        <v>76020666</v>
      </c>
      <c r="H7" s="20">
        <v>63470206</v>
      </c>
      <c r="I7" s="20">
        <v>78344120</v>
      </c>
      <c r="J7" s="20">
        <v>217834992</v>
      </c>
      <c r="K7" s="20">
        <v>76707922</v>
      </c>
      <c r="L7" s="20">
        <v>64357715</v>
      </c>
      <c r="M7" s="20">
        <v>56475118</v>
      </c>
      <c r="N7" s="20">
        <v>197540755</v>
      </c>
      <c r="O7" s="20">
        <v>80194226</v>
      </c>
      <c r="P7" s="20">
        <v>59610725</v>
      </c>
      <c r="Q7" s="20">
        <v>58018224</v>
      </c>
      <c r="R7" s="20">
        <v>197823175</v>
      </c>
      <c r="S7" s="20">
        <v>60776063</v>
      </c>
      <c r="T7" s="20">
        <v>68548157</v>
      </c>
      <c r="U7" s="20">
        <v>70833965</v>
      </c>
      <c r="V7" s="20">
        <v>200158185</v>
      </c>
      <c r="W7" s="20">
        <v>813357107</v>
      </c>
      <c r="X7" s="20">
        <v>995773285</v>
      </c>
      <c r="Y7" s="20">
        <v>-182416178</v>
      </c>
      <c r="Z7" s="21">
        <v>-18.319047191550233</v>
      </c>
      <c r="AA7" s="22">
        <v>995773285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121284</v>
      </c>
      <c r="F8" s="20">
        <v>-3355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-3355</v>
      </c>
      <c r="Y8" s="20">
        <v>3355</v>
      </c>
      <c r="Z8" s="21">
        <v>-100</v>
      </c>
      <c r="AA8" s="22">
        <v>-3355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51100000</v>
      </c>
      <c r="D10" s="18"/>
      <c r="E10" s="19">
        <v>32240000</v>
      </c>
      <c r="F10" s="20">
        <v>32240000</v>
      </c>
      <c r="G10" s="20">
        <v>15001912</v>
      </c>
      <c r="H10" s="20">
        <v>-1912</v>
      </c>
      <c r="I10" s="20"/>
      <c r="J10" s="20">
        <v>15000000</v>
      </c>
      <c r="K10" s="20"/>
      <c r="L10" s="20">
        <v>17240000</v>
      </c>
      <c r="M10" s="20"/>
      <c r="N10" s="20">
        <v>17240000</v>
      </c>
      <c r="O10" s="20"/>
      <c r="P10" s="20"/>
      <c r="Q10" s="20"/>
      <c r="R10" s="20"/>
      <c r="S10" s="20">
        <v>2006</v>
      </c>
      <c r="T10" s="20"/>
      <c r="U10" s="20"/>
      <c r="V10" s="20">
        <v>2006</v>
      </c>
      <c r="W10" s="20">
        <v>32242006</v>
      </c>
      <c r="X10" s="20">
        <v>32240000</v>
      </c>
      <c r="Y10" s="20">
        <v>2006</v>
      </c>
      <c r="Z10" s="21">
        <v>6.2220843672456576E-3</v>
      </c>
      <c r="AA10" s="22">
        <v>32240000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356</v>
      </c>
      <c r="J11" s="20">
        <v>356</v>
      </c>
      <c r="K11" s="20">
        <v>939</v>
      </c>
      <c r="L11" s="20">
        <v>783689</v>
      </c>
      <c r="M11" s="20">
        <v>577690</v>
      </c>
      <c r="N11" s="20">
        <v>1362318</v>
      </c>
      <c r="O11" s="20">
        <v>802736</v>
      </c>
      <c r="P11" s="20">
        <v>825250</v>
      </c>
      <c r="Q11" s="20">
        <v>669244</v>
      </c>
      <c r="R11" s="20">
        <v>2297230</v>
      </c>
      <c r="S11" s="20">
        <v>977565</v>
      </c>
      <c r="T11" s="20">
        <v>1037682</v>
      </c>
      <c r="U11" s="20">
        <v>875461</v>
      </c>
      <c r="V11" s="20">
        <v>2890708</v>
      </c>
      <c r="W11" s="20">
        <v>6550612</v>
      </c>
      <c r="X11" s="20"/>
      <c r="Y11" s="20">
        <v>6550612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-430999192</v>
      </c>
      <c r="D14" s="18"/>
      <c r="E14" s="19">
        <v>-916897596</v>
      </c>
      <c r="F14" s="20">
        <v>-1398163661</v>
      </c>
      <c r="G14" s="20">
        <v>-77344902</v>
      </c>
      <c r="H14" s="20">
        <v>-51029568</v>
      </c>
      <c r="I14" s="20">
        <v>-21559896</v>
      </c>
      <c r="J14" s="20">
        <v>-149934366</v>
      </c>
      <c r="K14" s="20">
        <v>-65552296</v>
      </c>
      <c r="L14" s="20">
        <v>-77644893</v>
      </c>
      <c r="M14" s="20">
        <v>-9138530</v>
      </c>
      <c r="N14" s="20">
        <v>-152335719</v>
      </c>
      <c r="O14" s="20">
        <v>-30832788</v>
      </c>
      <c r="P14" s="20">
        <v>-17343237</v>
      </c>
      <c r="Q14" s="20">
        <v>-33283048</v>
      </c>
      <c r="R14" s="20">
        <v>-81459073</v>
      </c>
      <c r="S14" s="20">
        <v>-19246794</v>
      </c>
      <c r="T14" s="20">
        <v>-14241856</v>
      </c>
      <c r="U14" s="20">
        <v>-22967147</v>
      </c>
      <c r="V14" s="20">
        <v>-56455797</v>
      </c>
      <c r="W14" s="20">
        <v>-440184955</v>
      </c>
      <c r="X14" s="20">
        <v>-1398163661</v>
      </c>
      <c r="Y14" s="20">
        <v>957978706</v>
      </c>
      <c r="Z14" s="21">
        <v>-68.516922068681922</v>
      </c>
      <c r="AA14" s="22">
        <v>-1398163661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284344390</v>
      </c>
      <c r="D17" s="26">
        <f>SUM(D6:D16)</f>
        <v>0</v>
      </c>
      <c r="E17" s="27">
        <f t="shared" si="0"/>
        <v>111236973</v>
      </c>
      <c r="F17" s="28">
        <f t="shared" si="0"/>
        <v>-370153731</v>
      </c>
      <c r="G17" s="28">
        <f t="shared" si="0"/>
        <v>13677676</v>
      </c>
      <c r="H17" s="28">
        <f t="shared" si="0"/>
        <v>12438726</v>
      </c>
      <c r="I17" s="28">
        <f t="shared" si="0"/>
        <v>56784580</v>
      </c>
      <c r="J17" s="28">
        <f t="shared" si="0"/>
        <v>82900982</v>
      </c>
      <c r="K17" s="28">
        <f t="shared" si="0"/>
        <v>11156565</v>
      </c>
      <c r="L17" s="28">
        <f t="shared" si="0"/>
        <v>4736511</v>
      </c>
      <c r="M17" s="28">
        <f t="shared" si="0"/>
        <v>47914278</v>
      </c>
      <c r="N17" s="28">
        <f t="shared" si="0"/>
        <v>63807354</v>
      </c>
      <c r="O17" s="28">
        <f t="shared" si="0"/>
        <v>50164174</v>
      </c>
      <c r="P17" s="28">
        <f t="shared" si="0"/>
        <v>43092738</v>
      </c>
      <c r="Q17" s="28">
        <f t="shared" si="0"/>
        <v>25404420</v>
      </c>
      <c r="R17" s="28">
        <f t="shared" si="0"/>
        <v>118661332</v>
      </c>
      <c r="S17" s="28">
        <f t="shared" si="0"/>
        <v>42508840</v>
      </c>
      <c r="T17" s="28">
        <f t="shared" si="0"/>
        <v>55343983</v>
      </c>
      <c r="U17" s="28">
        <f t="shared" si="0"/>
        <v>48742279</v>
      </c>
      <c r="V17" s="28">
        <f t="shared" si="0"/>
        <v>146595102</v>
      </c>
      <c r="W17" s="28">
        <f t="shared" si="0"/>
        <v>411964770</v>
      </c>
      <c r="X17" s="28">
        <f t="shared" si="0"/>
        <v>-370153731</v>
      </c>
      <c r="Y17" s="28">
        <f t="shared" si="0"/>
        <v>782118501</v>
      </c>
      <c r="Z17" s="29">
        <f>+IF(X17&lt;&gt;0,+(Y17/X17)*100,0)</f>
        <v>-211.29558761627072</v>
      </c>
      <c r="AA17" s="30">
        <f>SUM(AA6:AA16)</f>
        <v>-370153731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-44172115</v>
      </c>
      <c r="D26" s="18"/>
      <c r="E26" s="19">
        <v>-62240004</v>
      </c>
      <c r="F26" s="20">
        <v>-96240004</v>
      </c>
      <c r="G26" s="20">
        <v>-10622651</v>
      </c>
      <c r="H26" s="20">
        <v>-192000</v>
      </c>
      <c r="I26" s="20">
        <v>-3495549</v>
      </c>
      <c r="J26" s="20">
        <v>-14310200</v>
      </c>
      <c r="K26" s="20"/>
      <c r="L26" s="20">
        <v>-1687948</v>
      </c>
      <c r="M26" s="20">
        <v>-2042322</v>
      </c>
      <c r="N26" s="20">
        <v>-3730270</v>
      </c>
      <c r="O26" s="20">
        <v>-7139288</v>
      </c>
      <c r="P26" s="20">
        <v>-6627795</v>
      </c>
      <c r="Q26" s="20"/>
      <c r="R26" s="20">
        <v>-13767083</v>
      </c>
      <c r="S26" s="20">
        <v>-4428812</v>
      </c>
      <c r="T26" s="20">
        <v>-978900</v>
      </c>
      <c r="U26" s="20"/>
      <c r="V26" s="20">
        <v>-5407712</v>
      </c>
      <c r="W26" s="20">
        <v>-37215265</v>
      </c>
      <c r="X26" s="20">
        <v>-96240004</v>
      </c>
      <c r="Y26" s="20">
        <v>59024739</v>
      </c>
      <c r="Z26" s="21">
        <v>-61.330773635462442</v>
      </c>
      <c r="AA26" s="22">
        <v>-96240004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-44172115</v>
      </c>
      <c r="D27" s="26">
        <f>SUM(D21:D26)</f>
        <v>0</v>
      </c>
      <c r="E27" s="27">
        <f t="shared" si="1"/>
        <v>-62240004</v>
      </c>
      <c r="F27" s="28">
        <f t="shared" si="1"/>
        <v>-96240004</v>
      </c>
      <c r="G27" s="28">
        <f t="shared" si="1"/>
        <v>-10622651</v>
      </c>
      <c r="H27" s="28">
        <f t="shared" si="1"/>
        <v>-192000</v>
      </c>
      <c r="I27" s="28">
        <f t="shared" si="1"/>
        <v>-3495549</v>
      </c>
      <c r="J27" s="28">
        <f t="shared" si="1"/>
        <v>-14310200</v>
      </c>
      <c r="K27" s="28">
        <f t="shared" si="1"/>
        <v>0</v>
      </c>
      <c r="L27" s="28">
        <f t="shared" si="1"/>
        <v>-1687948</v>
      </c>
      <c r="M27" s="28">
        <f t="shared" si="1"/>
        <v>-2042322</v>
      </c>
      <c r="N27" s="28">
        <f t="shared" si="1"/>
        <v>-3730270</v>
      </c>
      <c r="O27" s="28">
        <f t="shared" si="1"/>
        <v>-7139288</v>
      </c>
      <c r="P27" s="28">
        <f t="shared" si="1"/>
        <v>-6627795</v>
      </c>
      <c r="Q27" s="28">
        <f t="shared" si="1"/>
        <v>0</v>
      </c>
      <c r="R27" s="28">
        <f t="shared" si="1"/>
        <v>-13767083</v>
      </c>
      <c r="S27" s="28">
        <f t="shared" si="1"/>
        <v>-4428812</v>
      </c>
      <c r="T27" s="28">
        <f t="shared" si="1"/>
        <v>-978900</v>
      </c>
      <c r="U27" s="28">
        <f t="shared" si="1"/>
        <v>0</v>
      </c>
      <c r="V27" s="28">
        <f t="shared" si="1"/>
        <v>-5407712</v>
      </c>
      <c r="W27" s="28">
        <f t="shared" si="1"/>
        <v>-37215265</v>
      </c>
      <c r="X27" s="28">
        <f t="shared" si="1"/>
        <v>-96240004</v>
      </c>
      <c r="Y27" s="28">
        <f t="shared" si="1"/>
        <v>59024739</v>
      </c>
      <c r="Z27" s="29">
        <f>+IF(X27&lt;&gt;0,+(Y27/X27)*100,0)</f>
        <v>-61.330773635462442</v>
      </c>
      <c r="AA27" s="30">
        <f>SUM(AA21:AA26)</f>
        <v>-96240004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240172275</v>
      </c>
      <c r="D38" s="32">
        <f>+D17+D27+D36</f>
        <v>0</v>
      </c>
      <c r="E38" s="33">
        <f t="shared" si="3"/>
        <v>48996969</v>
      </c>
      <c r="F38" s="2">
        <f t="shared" si="3"/>
        <v>-466393735</v>
      </c>
      <c r="G38" s="2">
        <f t="shared" si="3"/>
        <v>3055025</v>
      </c>
      <c r="H38" s="2">
        <f t="shared" si="3"/>
        <v>12246726</v>
      </c>
      <c r="I38" s="2">
        <f t="shared" si="3"/>
        <v>53289031</v>
      </c>
      <c r="J38" s="2">
        <f t="shared" si="3"/>
        <v>68590782</v>
      </c>
      <c r="K38" s="2">
        <f t="shared" si="3"/>
        <v>11156565</v>
      </c>
      <c r="L38" s="2">
        <f t="shared" si="3"/>
        <v>3048563</v>
      </c>
      <c r="M38" s="2">
        <f t="shared" si="3"/>
        <v>45871956</v>
      </c>
      <c r="N38" s="2">
        <f t="shared" si="3"/>
        <v>60077084</v>
      </c>
      <c r="O38" s="2">
        <f t="shared" si="3"/>
        <v>43024886</v>
      </c>
      <c r="P38" s="2">
        <f t="shared" si="3"/>
        <v>36464943</v>
      </c>
      <c r="Q38" s="2">
        <f t="shared" si="3"/>
        <v>25404420</v>
      </c>
      <c r="R38" s="2">
        <f t="shared" si="3"/>
        <v>104894249</v>
      </c>
      <c r="S38" s="2">
        <f t="shared" si="3"/>
        <v>38080028</v>
      </c>
      <c r="T38" s="2">
        <f t="shared" si="3"/>
        <v>54365083</v>
      </c>
      <c r="U38" s="2">
        <f t="shared" si="3"/>
        <v>48742279</v>
      </c>
      <c r="V38" s="2">
        <f t="shared" si="3"/>
        <v>141187390</v>
      </c>
      <c r="W38" s="2">
        <f t="shared" si="3"/>
        <v>374749505</v>
      </c>
      <c r="X38" s="2">
        <f t="shared" si="3"/>
        <v>-466393735</v>
      </c>
      <c r="Y38" s="2">
        <f t="shared" si="3"/>
        <v>841143240</v>
      </c>
      <c r="Z38" s="34">
        <f>+IF(X38&lt;&gt;0,+(Y38/X38)*100,0)</f>
        <v>-180.35045860982675</v>
      </c>
      <c r="AA38" s="35">
        <f>+AA17+AA27+AA36</f>
        <v>-466393735</v>
      </c>
    </row>
    <row r="39" spans="1:27" x14ac:dyDescent="0.25">
      <c r="A39" s="23" t="s">
        <v>60</v>
      </c>
      <c r="B39" s="17"/>
      <c r="C39" s="32">
        <v>611980802</v>
      </c>
      <c r="D39" s="32"/>
      <c r="E39" s="33"/>
      <c r="F39" s="2"/>
      <c r="G39" s="2">
        <v>827646731</v>
      </c>
      <c r="H39" s="2">
        <f>+G40+H60</f>
        <v>830701756</v>
      </c>
      <c r="I39" s="2">
        <f>+H40+I60</f>
        <v>842948482</v>
      </c>
      <c r="J39" s="2">
        <f>+G39</f>
        <v>827646731</v>
      </c>
      <c r="K39" s="2">
        <f>+I40+K60</f>
        <v>896237513</v>
      </c>
      <c r="L39" s="2">
        <f>+K40+L60</f>
        <v>907394078</v>
      </c>
      <c r="M39" s="2">
        <f>+L40+M60</f>
        <v>910442641</v>
      </c>
      <c r="N39" s="2">
        <f>+K39</f>
        <v>896237513</v>
      </c>
      <c r="O39" s="2">
        <f>+M40+O60</f>
        <v>956314597</v>
      </c>
      <c r="P39" s="2">
        <f>+O40+P60</f>
        <v>999339483</v>
      </c>
      <c r="Q39" s="2">
        <f>+P40+Q60</f>
        <v>1035804426</v>
      </c>
      <c r="R39" s="2">
        <f>+O39</f>
        <v>956314597</v>
      </c>
      <c r="S39" s="2">
        <f>+Q40+S60</f>
        <v>1061208846</v>
      </c>
      <c r="T39" s="2">
        <f>+S40+T60</f>
        <v>1099288874</v>
      </c>
      <c r="U39" s="2">
        <f>+T40+U60</f>
        <v>1153653957</v>
      </c>
      <c r="V39" s="2">
        <f>+S39</f>
        <v>1061208846</v>
      </c>
      <c r="W39" s="2">
        <f>+G39</f>
        <v>827646731</v>
      </c>
      <c r="X39" s="2"/>
      <c r="Y39" s="2">
        <f>+W39-X39</f>
        <v>827646731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852153077</v>
      </c>
      <c r="D40" s="43">
        <f t="shared" ref="D40:AA40" si="4">+D38+D39</f>
        <v>0</v>
      </c>
      <c r="E40" s="44">
        <f t="shared" si="4"/>
        <v>48996969</v>
      </c>
      <c r="F40" s="45">
        <f t="shared" si="4"/>
        <v>-466393735</v>
      </c>
      <c r="G40" s="45">
        <f t="shared" si="4"/>
        <v>830701756</v>
      </c>
      <c r="H40" s="45">
        <f t="shared" si="4"/>
        <v>842948482</v>
      </c>
      <c r="I40" s="45">
        <f t="shared" si="4"/>
        <v>896237513</v>
      </c>
      <c r="J40" s="45">
        <f>+I40</f>
        <v>896237513</v>
      </c>
      <c r="K40" s="45">
        <f t="shared" si="4"/>
        <v>907394078</v>
      </c>
      <c r="L40" s="45">
        <f t="shared" si="4"/>
        <v>910442641</v>
      </c>
      <c r="M40" s="45">
        <f t="shared" si="4"/>
        <v>956314597</v>
      </c>
      <c r="N40" s="45">
        <f>+M40</f>
        <v>956314597</v>
      </c>
      <c r="O40" s="45">
        <f t="shared" si="4"/>
        <v>999339483</v>
      </c>
      <c r="P40" s="45">
        <f t="shared" si="4"/>
        <v>1035804426</v>
      </c>
      <c r="Q40" s="45">
        <f t="shared" si="4"/>
        <v>1061208846</v>
      </c>
      <c r="R40" s="45">
        <f>+Q40</f>
        <v>1061208846</v>
      </c>
      <c r="S40" s="45">
        <f t="shared" si="4"/>
        <v>1099288874</v>
      </c>
      <c r="T40" s="45">
        <f t="shared" si="4"/>
        <v>1153653957</v>
      </c>
      <c r="U40" s="45">
        <f t="shared" si="4"/>
        <v>1202396236</v>
      </c>
      <c r="V40" s="45">
        <f>+U40</f>
        <v>1202396236</v>
      </c>
      <c r="W40" s="45">
        <f>+V40</f>
        <v>1202396236</v>
      </c>
      <c r="X40" s="45">
        <f t="shared" si="4"/>
        <v>-466393735</v>
      </c>
      <c r="Y40" s="45">
        <f t="shared" si="4"/>
        <v>1668789971</v>
      </c>
      <c r="Z40" s="46">
        <f>+IF(X40&lt;&gt;0,+(Y40/X40)*100,0)</f>
        <v>-357.80711569806999</v>
      </c>
      <c r="AA40" s="47">
        <f t="shared" si="4"/>
        <v>-466393735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827646731</v>
      </c>
      <c r="J60">
        <v>827646731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1863501409</v>
      </c>
      <c r="F7" s="20">
        <v>1500740294</v>
      </c>
      <c r="G7" s="20">
        <v>104162506</v>
      </c>
      <c r="H7" s="20">
        <v>124234425</v>
      </c>
      <c r="I7" s="20">
        <v>116394003</v>
      </c>
      <c r="J7" s="20">
        <v>344790934</v>
      </c>
      <c r="K7" s="20">
        <v>147955120</v>
      </c>
      <c r="L7" s="20">
        <v>116655298</v>
      </c>
      <c r="M7" s="20">
        <v>97149766</v>
      </c>
      <c r="N7" s="20">
        <v>361760184</v>
      </c>
      <c r="O7" s="20">
        <v>86860989</v>
      </c>
      <c r="P7" s="20">
        <v>97765671</v>
      </c>
      <c r="Q7" s="20">
        <v>121227635</v>
      </c>
      <c r="R7" s="20">
        <v>305854295</v>
      </c>
      <c r="S7" s="20">
        <v>110933552</v>
      </c>
      <c r="T7" s="20">
        <v>117560455</v>
      </c>
      <c r="U7" s="20">
        <v>97703502</v>
      </c>
      <c r="V7" s="20">
        <v>326197509</v>
      </c>
      <c r="W7" s="20">
        <v>1338602922</v>
      </c>
      <c r="X7" s="20">
        <v>1500740294</v>
      </c>
      <c r="Y7" s="20">
        <v>-162137372</v>
      </c>
      <c r="Z7" s="21">
        <v>-10.80382612822682</v>
      </c>
      <c r="AA7" s="22">
        <v>1500740294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538434</v>
      </c>
      <c r="F8" s="20">
        <v>538434</v>
      </c>
      <c r="G8" s="20">
        <v>41100</v>
      </c>
      <c r="H8" s="20">
        <v>37819</v>
      </c>
      <c r="I8" s="20">
        <v>41216</v>
      </c>
      <c r="J8" s="20">
        <v>120135</v>
      </c>
      <c r="K8" s="20">
        <v>37727</v>
      </c>
      <c r="L8" s="20">
        <v>40597</v>
      </c>
      <c r="M8" s="20">
        <v>37635</v>
      </c>
      <c r="N8" s="20">
        <v>115959</v>
      </c>
      <c r="O8" s="20">
        <v>34873</v>
      </c>
      <c r="P8" s="20">
        <v>36151</v>
      </c>
      <c r="Q8" s="20">
        <v>150035782</v>
      </c>
      <c r="R8" s="20">
        <v>150106806</v>
      </c>
      <c r="S8" s="20">
        <v>-149979859</v>
      </c>
      <c r="T8" s="20">
        <v>26318</v>
      </c>
      <c r="U8" s="20">
        <v>22133</v>
      </c>
      <c r="V8" s="20">
        <v>-149931408</v>
      </c>
      <c r="W8" s="20">
        <v>411492</v>
      </c>
      <c r="X8" s="20">
        <v>538434</v>
      </c>
      <c r="Y8" s="20">
        <v>-126942</v>
      </c>
      <c r="Z8" s="21">
        <v>-23.576148608743132</v>
      </c>
      <c r="AA8" s="22">
        <v>538434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307376532</v>
      </c>
      <c r="F9" s="20">
        <v>307376532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307376532</v>
      </c>
      <c r="Y9" s="20">
        <v>-307376532</v>
      </c>
      <c r="Z9" s="21">
        <v>-100</v>
      </c>
      <c r="AA9" s="22">
        <v>307376532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31185567</v>
      </c>
      <c r="F10" s="20">
        <v>31185567</v>
      </c>
      <c r="G10" s="20">
        <v>10000000</v>
      </c>
      <c r="H10" s="20"/>
      <c r="I10" s="20"/>
      <c r="J10" s="20">
        <v>10000000</v>
      </c>
      <c r="K10" s="20"/>
      <c r="L10" s="20"/>
      <c r="M10" s="20">
        <v>10026000</v>
      </c>
      <c r="N10" s="20">
        <v>10026000</v>
      </c>
      <c r="O10" s="20"/>
      <c r="P10" s="20">
        <v>6000000</v>
      </c>
      <c r="Q10" s="20">
        <v>3000000</v>
      </c>
      <c r="R10" s="20">
        <v>9000000</v>
      </c>
      <c r="S10" s="20"/>
      <c r="T10" s="20"/>
      <c r="U10" s="20"/>
      <c r="V10" s="20"/>
      <c r="W10" s="20">
        <v>29026000</v>
      </c>
      <c r="X10" s="20">
        <v>31185567</v>
      </c>
      <c r="Y10" s="20">
        <v>-2159567</v>
      </c>
      <c r="Z10" s="21">
        <v>-6.9248925312148408</v>
      </c>
      <c r="AA10" s="22">
        <v>31185567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-2125656436</v>
      </c>
      <c r="F14" s="20">
        <v>-2125656436</v>
      </c>
      <c r="G14" s="20">
        <v>-198819960</v>
      </c>
      <c r="H14" s="20">
        <v>-63904276</v>
      </c>
      <c r="I14" s="20">
        <v>-62769026</v>
      </c>
      <c r="J14" s="20">
        <v>-325493262</v>
      </c>
      <c r="K14" s="20">
        <v>-55690471</v>
      </c>
      <c r="L14" s="20">
        <v>-40835138</v>
      </c>
      <c r="M14" s="20">
        <v>-136398599</v>
      </c>
      <c r="N14" s="20">
        <v>-232924208</v>
      </c>
      <c r="O14" s="20">
        <v>-42464287</v>
      </c>
      <c r="P14" s="20">
        <v>-44838269</v>
      </c>
      <c r="Q14" s="20">
        <v>-139944507</v>
      </c>
      <c r="R14" s="20">
        <v>-227247063</v>
      </c>
      <c r="S14" s="20">
        <v>-52376934</v>
      </c>
      <c r="T14" s="20">
        <v>-45290953</v>
      </c>
      <c r="U14" s="20">
        <v>-47934012</v>
      </c>
      <c r="V14" s="20">
        <v>-145601899</v>
      </c>
      <c r="W14" s="20">
        <v>-931266432</v>
      </c>
      <c r="X14" s="20">
        <v>-2125656436</v>
      </c>
      <c r="Y14" s="20">
        <v>1194390004</v>
      </c>
      <c r="Z14" s="21">
        <v>-56.189230948702573</v>
      </c>
      <c r="AA14" s="22">
        <v>-2125656436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-108033667</v>
      </c>
      <c r="F15" s="20">
        <v>-178039667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-178039667</v>
      </c>
      <c r="Y15" s="20">
        <v>178039667</v>
      </c>
      <c r="Z15" s="21">
        <v>-100</v>
      </c>
      <c r="AA15" s="22">
        <v>-178039667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-31088161</v>
      </c>
      <c r="F17" s="28">
        <f t="shared" si="0"/>
        <v>-463855276</v>
      </c>
      <c r="G17" s="28">
        <f t="shared" si="0"/>
        <v>-84616354</v>
      </c>
      <c r="H17" s="28">
        <f t="shared" si="0"/>
        <v>60367968</v>
      </c>
      <c r="I17" s="28">
        <f t="shared" si="0"/>
        <v>53666193</v>
      </c>
      <c r="J17" s="28">
        <f t="shared" si="0"/>
        <v>29417807</v>
      </c>
      <c r="K17" s="28">
        <f t="shared" si="0"/>
        <v>92302376</v>
      </c>
      <c r="L17" s="28">
        <f t="shared" si="0"/>
        <v>75860757</v>
      </c>
      <c r="M17" s="28">
        <f t="shared" si="0"/>
        <v>-29185198</v>
      </c>
      <c r="N17" s="28">
        <f t="shared" si="0"/>
        <v>138977935</v>
      </c>
      <c r="O17" s="28">
        <f t="shared" si="0"/>
        <v>44431575</v>
      </c>
      <c r="P17" s="28">
        <f t="shared" si="0"/>
        <v>58963553</v>
      </c>
      <c r="Q17" s="28">
        <f t="shared" si="0"/>
        <v>134318910</v>
      </c>
      <c r="R17" s="28">
        <f t="shared" si="0"/>
        <v>237714038</v>
      </c>
      <c r="S17" s="28">
        <f t="shared" si="0"/>
        <v>-91423241</v>
      </c>
      <c r="T17" s="28">
        <f t="shared" si="0"/>
        <v>72295820</v>
      </c>
      <c r="U17" s="28">
        <f t="shared" si="0"/>
        <v>49791623</v>
      </c>
      <c r="V17" s="28">
        <f t="shared" si="0"/>
        <v>30664202</v>
      </c>
      <c r="W17" s="28">
        <f t="shared" si="0"/>
        <v>436773982</v>
      </c>
      <c r="X17" s="28">
        <f t="shared" si="0"/>
        <v>-463855276</v>
      </c>
      <c r="Y17" s="28">
        <f t="shared" si="0"/>
        <v>900629258</v>
      </c>
      <c r="Z17" s="29">
        <f>+IF(X17&lt;&gt;0,+(Y17/X17)*100,0)</f>
        <v>-194.161693226057</v>
      </c>
      <c r="AA17" s="30">
        <f>SUM(AA6:AA16)</f>
        <v>-463855276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-26026000</v>
      </c>
      <c r="F26" s="20">
        <v>-26026000</v>
      </c>
      <c r="G26" s="20">
        <v>-1922800</v>
      </c>
      <c r="H26" s="20">
        <v>-9612593</v>
      </c>
      <c r="I26" s="20"/>
      <c r="J26" s="20">
        <v>-11535393</v>
      </c>
      <c r="K26" s="20">
        <v>-5558366</v>
      </c>
      <c r="L26" s="20">
        <v>-294047</v>
      </c>
      <c r="M26" s="20">
        <v>-10354534</v>
      </c>
      <c r="N26" s="20">
        <v>-16206947</v>
      </c>
      <c r="O26" s="20"/>
      <c r="P26" s="20">
        <v>-4127621</v>
      </c>
      <c r="Q26" s="20">
        <v>-1500000</v>
      </c>
      <c r="R26" s="20">
        <v>-5627621</v>
      </c>
      <c r="S26" s="20">
        <v>-1559435</v>
      </c>
      <c r="T26" s="20">
        <v>-41116</v>
      </c>
      <c r="U26" s="20">
        <v>-4080310</v>
      </c>
      <c r="V26" s="20">
        <v>-5680861</v>
      </c>
      <c r="W26" s="20">
        <v>-39050822</v>
      </c>
      <c r="X26" s="20">
        <v>-26026000</v>
      </c>
      <c r="Y26" s="20">
        <v>-13024822</v>
      </c>
      <c r="Z26" s="21">
        <v>50.045423806962262</v>
      </c>
      <c r="AA26" s="22">
        <v>-26026000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-26026000</v>
      </c>
      <c r="F27" s="28">
        <f t="shared" si="1"/>
        <v>-26026000</v>
      </c>
      <c r="G27" s="28">
        <f t="shared" si="1"/>
        <v>-1922800</v>
      </c>
      <c r="H27" s="28">
        <f t="shared" si="1"/>
        <v>-9612593</v>
      </c>
      <c r="I27" s="28">
        <f t="shared" si="1"/>
        <v>0</v>
      </c>
      <c r="J27" s="28">
        <f t="shared" si="1"/>
        <v>-11535393</v>
      </c>
      <c r="K27" s="28">
        <f t="shared" si="1"/>
        <v>-5558366</v>
      </c>
      <c r="L27" s="28">
        <f t="shared" si="1"/>
        <v>-294047</v>
      </c>
      <c r="M27" s="28">
        <f t="shared" si="1"/>
        <v>-10354534</v>
      </c>
      <c r="N27" s="28">
        <f t="shared" si="1"/>
        <v>-16206947</v>
      </c>
      <c r="O27" s="28">
        <f t="shared" si="1"/>
        <v>0</v>
      </c>
      <c r="P27" s="28">
        <f t="shared" si="1"/>
        <v>-4127621</v>
      </c>
      <c r="Q27" s="28">
        <f t="shared" si="1"/>
        <v>-1500000</v>
      </c>
      <c r="R27" s="28">
        <f t="shared" si="1"/>
        <v>-5627621</v>
      </c>
      <c r="S27" s="28">
        <f t="shared" si="1"/>
        <v>-1559435</v>
      </c>
      <c r="T27" s="28">
        <f t="shared" si="1"/>
        <v>-41116</v>
      </c>
      <c r="U27" s="28">
        <f t="shared" si="1"/>
        <v>-4080310</v>
      </c>
      <c r="V27" s="28">
        <f t="shared" si="1"/>
        <v>-5680861</v>
      </c>
      <c r="W27" s="28">
        <f t="shared" si="1"/>
        <v>-39050822</v>
      </c>
      <c r="X27" s="28">
        <f t="shared" si="1"/>
        <v>-26026000</v>
      </c>
      <c r="Y27" s="28">
        <f t="shared" si="1"/>
        <v>-13024822</v>
      </c>
      <c r="Z27" s="29">
        <f>+IF(X27&lt;&gt;0,+(Y27/X27)*100,0)</f>
        <v>50.045423806962262</v>
      </c>
      <c r="AA27" s="30">
        <f>SUM(AA21:AA26)</f>
        <v>-26026000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-57114161</v>
      </c>
      <c r="F38" s="2">
        <f t="shared" si="3"/>
        <v>-489881276</v>
      </c>
      <c r="G38" s="2">
        <f t="shared" si="3"/>
        <v>-86539154</v>
      </c>
      <c r="H38" s="2">
        <f t="shared" si="3"/>
        <v>50755375</v>
      </c>
      <c r="I38" s="2">
        <f t="shared" si="3"/>
        <v>53666193</v>
      </c>
      <c r="J38" s="2">
        <f t="shared" si="3"/>
        <v>17882414</v>
      </c>
      <c r="K38" s="2">
        <f t="shared" si="3"/>
        <v>86744010</v>
      </c>
      <c r="L38" s="2">
        <f t="shared" si="3"/>
        <v>75566710</v>
      </c>
      <c r="M38" s="2">
        <f t="shared" si="3"/>
        <v>-39539732</v>
      </c>
      <c r="N38" s="2">
        <f t="shared" si="3"/>
        <v>122770988</v>
      </c>
      <c r="O38" s="2">
        <f t="shared" si="3"/>
        <v>44431575</v>
      </c>
      <c r="P38" s="2">
        <f t="shared" si="3"/>
        <v>54835932</v>
      </c>
      <c r="Q38" s="2">
        <f t="shared" si="3"/>
        <v>132818910</v>
      </c>
      <c r="R38" s="2">
        <f t="shared" si="3"/>
        <v>232086417</v>
      </c>
      <c r="S38" s="2">
        <f t="shared" si="3"/>
        <v>-92982676</v>
      </c>
      <c r="T38" s="2">
        <f t="shared" si="3"/>
        <v>72254704</v>
      </c>
      <c r="U38" s="2">
        <f t="shared" si="3"/>
        <v>45711313</v>
      </c>
      <c r="V38" s="2">
        <f t="shared" si="3"/>
        <v>24983341</v>
      </c>
      <c r="W38" s="2">
        <f t="shared" si="3"/>
        <v>397723160</v>
      </c>
      <c r="X38" s="2">
        <f t="shared" si="3"/>
        <v>-489881276</v>
      </c>
      <c r="Y38" s="2">
        <f t="shared" si="3"/>
        <v>887604436</v>
      </c>
      <c r="Z38" s="34">
        <f>+IF(X38&lt;&gt;0,+(Y38/X38)*100,0)</f>
        <v>-181.18766311043905</v>
      </c>
      <c r="AA38" s="35">
        <f>+AA17+AA27+AA36</f>
        <v>-489881276</v>
      </c>
    </row>
    <row r="39" spans="1:27" x14ac:dyDescent="0.25">
      <c r="A39" s="23" t="s">
        <v>60</v>
      </c>
      <c r="B39" s="17"/>
      <c r="C39" s="32"/>
      <c r="D39" s="32"/>
      <c r="E39" s="33">
        <v>17554289</v>
      </c>
      <c r="F39" s="2">
        <v>17554289</v>
      </c>
      <c r="G39" s="2">
        <v>504589554</v>
      </c>
      <c r="H39" s="2">
        <f>+G40+H60</f>
        <v>418050400</v>
      </c>
      <c r="I39" s="2">
        <f>+H40+I60</f>
        <v>468805775</v>
      </c>
      <c r="J39" s="2">
        <f>+G39</f>
        <v>504589554</v>
      </c>
      <c r="K39" s="2">
        <f>+I40+K60</f>
        <v>522471968</v>
      </c>
      <c r="L39" s="2">
        <f>+K40+L60</f>
        <v>609215978</v>
      </c>
      <c r="M39" s="2">
        <f>+L40+M60</f>
        <v>684782688</v>
      </c>
      <c r="N39" s="2">
        <f>+K39</f>
        <v>522471968</v>
      </c>
      <c r="O39" s="2">
        <f>+M40+O60</f>
        <v>645242956</v>
      </c>
      <c r="P39" s="2">
        <f>+O40+P60</f>
        <v>689674531</v>
      </c>
      <c r="Q39" s="2">
        <f>+P40+Q60</f>
        <v>744510463</v>
      </c>
      <c r="R39" s="2">
        <f>+O39</f>
        <v>645242956</v>
      </c>
      <c r="S39" s="2">
        <f>+Q40+S60</f>
        <v>877329373</v>
      </c>
      <c r="T39" s="2">
        <f>+S40+T60</f>
        <v>784346697</v>
      </c>
      <c r="U39" s="2">
        <f>+T40+U60</f>
        <v>856601401</v>
      </c>
      <c r="V39" s="2">
        <f>+S39</f>
        <v>877329373</v>
      </c>
      <c r="W39" s="2">
        <f>+G39</f>
        <v>504589554</v>
      </c>
      <c r="X39" s="2">
        <v>17554289</v>
      </c>
      <c r="Y39" s="2">
        <f>+W39-X39</f>
        <v>487035265</v>
      </c>
      <c r="Z39" s="34">
        <f>+IF(X39&lt;&gt;0,+(Y39/X39)*100,0)</f>
        <v>2774.4516738900675</v>
      </c>
      <c r="AA39" s="35">
        <v>17554289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-39559872</v>
      </c>
      <c r="F40" s="45">
        <f t="shared" si="4"/>
        <v>-472326987</v>
      </c>
      <c r="G40" s="45">
        <f t="shared" si="4"/>
        <v>418050400</v>
      </c>
      <c r="H40" s="45">
        <f t="shared" si="4"/>
        <v>468805775</v>
      </c>
      <c r="I40" s="45">
        <f t="shared" si="4"/>
        <v>522471968</v>
      </c>
      <c r="J40" s="45">
        <f>+I40</f>
        <v>522471968</v>
      </c>
      <c r="K40" s="45">
        <f t="shared" si="4"/>
        <v>609215978</v>
      </c>
      <c r="L40" s="45">
        <f t="shared" si="4"/>
        <v>684782688</v>
      </c>
      <c r="M40" s="45">
        <f t="shared" si="4"/>
        <v>645242956</v>
      </c>
      <c r="N40" s="45">
        <f>+M40</f>
        <v>645242956</v>
      </c>
      <c r="O40" s="45">
        <f t="shared" si="4"/>
        <v>689674531</v>
      </c>
      <c r="P40" s="45">
        <f t="shared" si="4"/>
        <v>744510463</v>
      </c>
      <c r="Q40" s="45">
        <f t="shared" si="4"/>
        <v>877329373</v>
      </c>
      <c r="R40" s="45">
        <f>+Q40</f>
        <v>877329373</v>
      </c>
      <c r="S40" s="45">
        <f t="shared" si="4"/>
        <v>784346697</v>
      </c>
      <c r="T40" s="45">
        <f t="shared" si="4"/>
        <v>856601401</v>
      </c>
      <c r="U40" s="45">
        <f t="shared" si="4"/>
        <v>902312714</v>
      </c>
      <c r="V40" s="45">
        <f>+U40</f>
        <v>902312714</v>
      </c>
      <c r="W40" s="45">
        <f>+V40</f>
        <v>902312714</v>
      </c>
      <c r="X40" s="45">
        <f t="shared" si="4"/>
        <v>-472326987</v>
      </c>
      <c r="Y40" s="45">
        <f t="shared" si="4"/>
        <v>1374639701</v>
      </c>
      <c r="Z40" s="46">
        <f>+IF(X40&lt;&gt;0,+(Y40/X40)*100,0)</f>
        <v>-291.03560432383256</v>
      </c>
      <c r="AA40" s="47">
        <f t="shared" si="4"/>
        <v>-472326987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504589554</v>
      </c>
      <c r="J60">
        <v>504589554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470545091</v>
      </c>
      <c r="D7" s="18"/>
      <c r="E7" s="19">
        <v>980944809</v>
      </c>
      <c r="F7" s="20">
        <v>1068592059</v>
      </c>
      <c r="G7" s="20">
        <v>37983730</v>
      </c>
      <c r="H7" s="20">
        <v>48490591</v>
      </c>
      <c r="I7" s="20">
        <v>49135745</v>
      </c>
      <c r="J7" s="20">
        <v>135610066</v>
      </c>
      <c r="K7" s="20">
        <v>53985898</v>
      </c>
      <c r="L7" s="20">
        <v>41751558</v>
      </c>
      <c r="M7" s="20">
        <v>40567641</v>
      </c>
      <c r="N7" s="20">
        <v>136305097</v>
      </c>
      <c r="O7" s="20">
        <v>38849560</v>
      </c>
      <c r="P7" s="20">
        <v>39268121</v>
      </c>
      <c r="Q7" s="20">
        <v>39542768</v>
      </c>
      <c r="R7" s="20">
        <v>117660449</v>
      </c>
      <c r="S7" s="20">
        <v>38147853</v>
      </c>
      <c r="T7" s="20">
        <v>42596543</v>
      </c>
      <c r="U7" s="20">
        <v>38705487</v>
      </c>
      <c r="V7" s="20">
        <v>119449883</v>
      </c>
      <c r="W7" s="20">
        <v>509025495</v>
      </c>
      <c r="X7" s="20">
        <v>1068592059</v>
      </c>
      <c r="Y7" s="20">
        <v>-559566564</v>
      </c>
      <c r="Z7" s="21">
        <v>-52.364843935266414</v>
      </c>
      <c r="AA7" s="22">
        <v>1068592059</v>
      </c>
    </row>
    <row r="8" spans="1:27" x14ac:dyDescent="0.25">
      <c r="A8" s="23" t="s">
        <v>36</v>
      </c>
      <c r="B8" s="17" t="s">
        <v>32</v>
      </c>
      <c r="C8" s="18">
        <v>1088604</v>
      </c>
      <c r="D8" s="18"/>
      <c r="E8" s="19">
        <v>10083286</v>
      </c>
      <c r="F8" s="20">
        <v>15296204</v>
      </c>
      <c r="G8" s="20">
        <v>118395</v>
      </c>
      <c r="H8" s="20">
        <v>160131</v>
      </c>
      <c r="I8" s="20">
        <v>205400</v>
      </c>
      <c r="J8" s="20">
        <v>483926</v>
      </c>
      <c r="K8" s="20">
        <v>171521</v>
      </c>
      <c r="L8" s="20">
        <v>256332</v>
      </c>
      <c r="M8" s="20">
        <v>168466</v>
      </c>
      <c r="N8" s="20">
        <v>596319</v>
      </c>
      <c r="O8" s="20">
        <v>299286</v>
      </c>
      <c r="P8" s="20">
        <v>250129</v>
      </c>
      <c r="Q8" s="20">
        <v>345920</v>
      </c>
      <c r="R8" s="20">
        <v>895335</v>
      </c>
      <c r="S8" s="20">
        <v>432529</v>
      </c>
      <c r="T8" s="20">
        <v>272998</v>
      </c>
      <c r="U8" s="20">
        <v>226663</v>
      </c>
      <c r="V8" s="20">
        <v>932190</v>
      </c>
      <c r="W8" s="20">
        <v>2907770</v>
      </c>
      <c r="X8" s="20">
        <v>15296204</v>
      </c>
      <c r="Y8" s="20">
        <v>-12388434</v>
      </c>
      <c r="Z8" s="21">
        <v>-80.990250914540624</v>
      </c>
      <c r="AA8" s="22">
        <v>15296204</v>
      </c>
    </row>
    <row r="9" spans="1:27" x14ac:dyDescent="0.25">
      <c r="A9" s="23" t="s">
        <v>37</v>
      </c>
      <c r="B9" s="17" t="s">
        <v>6</v>
      </c>
      <c r="C9" s="18">
        <v>20253750</v>
      </c>
      <c r="D9" s="18"/>
      <c r="E9" s="19">
        <v>18105875</v>
      </c>
      <c r="F9" s="20">
        <v>18105875</v>
      </c>
      <c r="G9" s="20">
        <v>7544102</v>
      </c>
      <c r="H9" s="20"/>
      <c r="I9" s="20"/>
      <c r="J9" s="20">
        <v>7544102</v>
      </c>
      <c r="K9" s="20"/>
      <c r="L9" s="20"/>
      <c r="M9" s="20">
        <v>6035292</v>
      </c>
      <c r="N9" s="20">
        <v>6035292</v>
      </c>
      <c r="O9" s="20"/>
      <c r="P9" s="20"/>
      <c r="Q9" s="20"/>
      <c r="R9" s="20"/>
      <c r="S9" s="20">
        <v>4526482</v>
      </c>
      <c r="T9" s="20"/>
      <c r="U9" s="20"/>
      <c r="V9" s="20">
        <v>4526482</v>
      </c>
      <c r="W9" s="20">
        <v>18105876</v>
      </c>
      <c r="X9" s="20">
        <v>18105875</v>
      </c>
      <c r="Y9" s="20">
        <v>1</v>
      </c>
      <c r="Z9" s="21"/>
      <c r="AA9" s="22">
        <v>18105875</v>
      </c>
    </row>
    <row r="10" spans="1:27" x14ac:dyDescent="0.25">
      <c r="A10" s="23" t="s">
        <v>38</v>
      </c>
      <c r="B10" s="17" t="s">
        <v>6</v>
      </c>
      <c r="C10" s="18">
        <v>130410</v>
      </c>
      <c r="D10" s="18"/>
      <c r="E10" s="19">
        <v>10959840</v>
      </c>
      <c r="F10" s="20">
        <v>4800000</v>
      </c>
      <c r="G10" s="20">
        <v>3767984</v>
      </c>
      <c r="H10" s="20"/>
      <c r="I10" s="20"/>
      <c r="J10" s="20">
        <v>3767984</v>
      </c>
      <c r="K10" s="20"/>
      <c r="L10" s="20"/>
      <c r="M10" s="20">
        <v>1888209</v>
      </c>
      <c r="N10" s="20">
        <v>1888209</v>
      </c>
      <c r="O10" s="20"/>
      <c r="P10" s="20"/>
      <c r="Q10" s="20">
        <v>5718403</v>
      </c>
      <c r="R10" s="20">
        <v>5718403</v>
      </c>
      <c r="S10" s="20"/>
      <c r="T10" s="20"/>
      <c r="U10" s="20"/>
      <c r="V10" s="20"/>
      <c r="W10" s="20">
        <v>11374596</v>
      </c>
      <c r="X10" s="20">
        <v>4800000</v>
      </c>
      <c r="Y10" s="20">
        <v>6574596</v>
      </c>
      <c r="Z10" s="21">
        <v>136.97075000000001</v>
      </c>
      <c r="AA10" s="22">
        <v>4800000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1949700</v>
      </c>
      <c r="F11" s="20">
        <v>2424700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2424700</v>
      </c>
      <c r="Y11" s="20">
        <v>-2424700</v>
      </c>
      <c r="Z11" s="21">
        <v>-100</v>
      </c>
      <c r="AA11" s="22">
        <v>2424700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-577247447</v>
      </c>
      <c r="D14" s="18"/>
      <c r="E14" s="19">
        <v>-1076422558</v>
      </c>
      <c r="F14" s="20">
        <v>-1174100148</v>
      </c>
      <c r="G14" s="20">
        <v>-141832003</v>
      </c>
      <c r="H14" s="20">
        <v>-192457585</v>
      </c>
      <c r="I14" s="20">
        <v>-126529868</v>
      </c>
      <c r="J14" s="20">
        <v>-460819456</v>
      </c>
      <c r="K14" s="20">
        <v>-104294332</v>
      </c>
      <c r="L14" s="20">
        <v>-119173054</v>
      </c>
      <c r="M14" s="20">
        <v>-54219453</v>
      </c>
      <c r="N14" s="20">
        <v>-277686839</v>
      </c>
      <c r="O14" s="20">
        <v>-151000942</v>
      </c>
      <c r="P14" s="20">
        <v>-94564065</v>
      </c>
      <c r="Q14" s="20">
        <v>-85344338</v>
      </c>
      <c r="R14" s="20">
        <v>-330909345</v>
      </c>
      <c r="S14" s="20">
        <v>-94074934</v>
      </c>
      <c r="T14" s="20">
        <v>-92498827</v>
      </c>
      <c r="U14" s="20">
        <v>-104442741</v>
      </c>
      <c r="V14" s="20">
        <v>-291016502</v>
      </c>
      <c r="W14" s="20">
        <v>-1360432142</v>
      </c>
      <c r="X14" s="20">
        <v>-1174100148</v>
      </c>
      <c r="Y14" s="20">
        <v>-186331994</v>
      </c>
      <c r="Z14" s="21">
        <v>15.870195938345116</v>
      </c>
      <c r="AA14" s="22">
        <v>-1174100148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-38636846</v>
      </c>
      <c r="Y15" s="20">
        <v>38636846</v>
      </c>
      <c r="Z15" s="21">
        <v>-100</v>
      </c>
      <c r="AA15" s="22">
        <v>-38636846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-85229592</v>
      </c>
      <c r="D17" s="26">
        <f>SUM(D6:D16)</f>
        <v>0</v>
      </c>
      <c r="E17" s="27">
        <f t="shared" si="0"/>
        <v>-93015894</v>
      </c>
      <c r="F17" s="28">
        <f t="shared" si="0"/>
        <v>-103518156</v>
      </c>
      <c r="G17" s="28">
        <f t="shared" si="0"/>
        <v>-92417792</v>
      </c>
      <c r="H17" s="28">
        <f t="shared" si="0"/>
        <v>-143806863</v>
      </c>
      <c r="I17" s="28">
        <f t="shared" si="0"/>
        <v>-77188723</v>
      </c>
      <c r="J17" s="28">
        <f t="shared" si="0"/>
        <v>-313413378</v>
      </c>
      <c r="K17" s="28">
        <f t="shared" si="0"/>
        <v>-50136913</v>
      </c>
      <c r="L17" s="28">
        <f t="shared" si="0"/>
        <v>-77165164</v>
      </c>
      <c r="M17" s="28">
        <f t="shared" si="0"/>
        <v>-5559845</v>
      </c>
      <c r="N17" s="28">
        <f t="shared" si="0"/>
        <v>-132861922</v>
      </c>
      <c r="O17" s="28">
        <f t="shared" si="0"/>
        <v>-111852096</v>
      </c>
      <c r="P17" s="28">
        <f t="shared" si="0"/>
        <v>-55045815</v>
      </c>
      <c r="Q17" s="28">
        <f t="shared" si="0"/>
        <v>-39737247</v>
      </c>
      <c r="R17" s="28">
        <f t="shared" si="0"/>
        <v>-206635158</v>
      </c>
      <c r="S17" s="28">
        <f t="shared" si="0"/>
        <v>-50968070</v>
      </c>
      <c r="T17" s="28">
        <f t="shared" si="0"/>
        <v>-49629286</v>
      </c>
      <c r="U17" s="28">
        <f t="shared" si="0"/>
        <v>-65510591</v>
      </c>
      <c r="V17" s="28">
        <f t="shared" si="0"/>
        <v>-166107947</v>
      </c>
      <c r="W17" s="28">
        <f t="shared" si="0"/>
        <v>-819018405</v>
      </c>
      <c r="X17" s="28">
        <f t="shared" si="0"/>
        <v>-103518156</v>
      </c>
      <c r="Y17" s="28">
        <f t="shared" si="0"/>
        <v>-715500249</v>
      </c>
      <c r="Z17" s="29">
        <f>+IF(X17&lt;&gt;0,+(Y17/X17)*100,0)</f>
        <v>691.18334082380682</v>
      </c>
      <c r="AA17" s="30">
        <f>SUM(AA6:AA16)</f>
        <v>-103518156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-36204275</v>
      </c>
      <c r="D26" s="18"/>
      <c r="E26" s="19">
        <v>-33919254</v>
      </c>
      <c r="F26" s="20">
        <v>-48028118</v>
      </c>
      <c r="G26" s="20">
        <v>-3900104</v>
      </c>
      <c r="H26" s="20">
        <v>-5733101</v>
      </c>
      <c r="I26" s="20">
        <v>-15583561</v>
      </c>
      <c r="J26" s="20">
        <v>-25216766</v>
      </c>
      <c r="K26" s="20">
        <v>-356730</v>
      </c>
      <c r="L26" s="20">
        <v>-604572</v>
      </c>
      <c r="M26" s="20">
        <v>-6448750</v>
      </c>
      <c r="N26" s="20">
        <v>-7410052</v>
      </c>
      <c r="O26" s="20"/>
      <c r="P26" s="20">
        <v>-4594796</v>
      </c>
      <c r="Q26" s="20">
        <v>-1070649</v>
      </c>
      <c r="R26" s="20">
        <v>-5665445</v>
      </c>
      <c r="S26" s="20">
        <v>-2802402</v>
      </c>
      <c r="T26" s="20"/>
      <c r="U26" s="20">
        <v>-698391</v>
      </c>
      <c r="V26" s="20">
        <v>-3500793</v>
      </c>
      <c r="W26" s="20">
        <v>-41793056</v>
      </c>
      <c r="X26" s="20">
        <v>-48028118</v>
      </c>
      <c r="Y26" s="20">
        <v>6235062</v>
      </c>
      <c r="Z26" s="21">
        <v>-12.982107689499722</v>
      </c>
      <c r="AA26" s="22">
        <v>-48028118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-36204275</v>
      </c>
      <c r="D27" s="26">
        <f>SUM(D21:D26)</f>
        <v>0</v>
      </c>
      <c r="E27" s="27">
        <f t="shared" si="1"/>
        <v>-33919254</v>
      </c>
      <c r="F27" s="28">
        <f t="shared" si="1"/>
        <v>-48028118</v>
      </c>
      <c r="G27" s="28">
        <f t="shared" si="1"/>
        <v>-3900104</v>
      </c>
      <c r="H27" s="28">
        <f t="shared" si="1"/>
        <v>-5733101</v>
      </c>
      <c r="I27" s="28">
        <f t="shared" si="1"/>
        <v>-15583561</v>
      </c>
      <c r="J27" s="28">
        <f t="shared" si="1"/>
        <v>-25216766</v>
      </c>
      <c r="K27" s="28">
        <f t="shared" si="1"/>
        <v>-356730</v>
      </c>
      <c r="L27" s="28">
        <f t="shared" si="1"/>
        <v>-604572</v>
      </c>
      <c r="M27" s="28">
        <f t="shared" si="1"/>
        <v>-6448750</v>
      </c>
      <c r="N27" s="28">
        <f t="shared" si="1"/>
        <v>-7410052</v>
      </c>
      <c r="O27" s="28">
        <f t="shared" si="1"/>
        <v>0</v>
      </c>
      <c r="P27" s="28">
        <f t="shared" si="1"/>
        <v>-4594796</v>
      </c>
      <c r="Q27" s="28">
        <f t="shared" si="1"/>
        <v>-1070649</v>
      </c>
      <c r="R27" s="28">
        <f t="shared" si="1"/>
        <v>-5665445</v>
      </c>
      <c r="S27" s="28">
        <f t="shared" si="1"/>
        <v>-2802402</v>
      </c>
      <c r="T27" s="28">
        <f t="shared" si="1"/>
        <v>0</v>
      </c>
      <c r="U27" s="28">
        <f t="shared" si="1"/>
        <v>-698391</v>
      </c>
      <c r="V27" s="28">
        <f t="shared" si="1"/>
        <v>-3500793</v>
      </c>
      <c r="W27" s="28">
        <f t="shared" si="1"/>
        <v>-41793056</v>
      </c>
      <c r="X27" s="28">
        <f t="shared" si="1"/>
        <v>-48028118</v>
      </c>
      <c r="Y27" s="28">
        <f t="shared" si="1"/>
        <v>6235062</v>
      </c>
      <c r="Z27" s="29">
        <f>+IF(X27&lt;&gt;0,+(Y27/X27)*100,0)</f>
        <v>-12.982107689499722</v>
      </c>
      <c r="AA27" s="30">
        <f>SUM(AA21:AA26)</f>
        <v>-48028118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-121433867</v>
      </c>
      <c r="D38" s="32">
        <f>+D17+D27+D36</f>
        <v>0</v>
      </c>
      <c r="E38" s="33">
        <f t="shared" si="3"/>
        <v>-126935148</v>
      </c>
      <c r="F38" s="2">
        <f t="shared" si="3"/>
        <v>-151546274</v>
      </c>
      <c r="G38" s="2">
        <f t="shared" si="3"/>
        <v>-96317896</v>
      </c>
      <c r="H38" s="2">
        <f t="shared" si="3"/>
        <v>-149539964</v>
      </c>
      <c r="I38" s="2">
        <f t="shared" si="3"/>
        <v>-92772284</v>
      </c>
      <c r="J38" s="2">
        <f t="shared" si="3"/>
        <v>-338630144</v>
      </c>
      <c r="K38" s="2">
        <f t="shared" si="3"/>
        <v>-50493643</v>
      </c>
      <c r="L38" s="2">
        <f t="shared" si="3"/>
        <v>-77769736</v>
      </c>
      <c r="M38" s="2">
        <f t="shared" si="3"/>
        <v>-12008595</v>
      </c>
      <c r="N38" s="2">
        <f t="shared" si="3"/>
        <v>-140271974</v>
      </c>
      <c r="O38" s="2">
        <f t="shared" si="3"/>
        <v>-111852096</v>
      </c>
      <c r="P38" s="2">
        <f t="shared" si="3"/>
        <v>-59640611</v>
      </c>
      <c r="Q38" s="2">
        <f t="shared" si="3"/>
        <v>-40807896</v>
      </c>
      <c r="R38" s="2">
        <f t="shared" si="3"/>
        <v>-212300603</v>
      </c>
      <c r="S38" s="2">
        <f t="shared" si="3"/>
        <v>-53770472</v>
      </c>
      <c r="T38" s="2">
        <f t="shared" si="3"/>
        <v>-49629286</v>
      </c>
      <c r="U38" s="2">
        <f t="shared" si="3"/>
        <v>-66208982</v>
      </c>
      <c r="V38" s="2">
        <f t="shared" si="3"/>
        <v>-169608740</v>
      </c>
      <c r="W38" s="2">
        <f t="shared" si="3"/>
        <v>-860811461</v>
      </c>
      <c r="X38" s="2">
        <f t="shared" si="3"/>
        <v>-151546274</v>
      </c>
      <c r="Y38" s="2">
        <f t="shared" si="3"/>
        <v>-709265187</v>
      </c>
      <c r="Z38" s="34">
        <f>+IF(X38&lt;&gt;0,+(Y38/X38)*100,0)</f>
        <v>468.01888840896214</v>
      </c>
      <c r="AA38" s="35">
        <f>+AA17+AA27+AA36</f>
        <v>-151546274</v>
      </c>
    </row>
    <row r="39" spans="1:27" x14ac:dyDescent="0.25">
      <c r="A39" s="23" t="s">
        <v>60</v>
      </c>
      <c r="B39" s="17"/>
      <c r="C39" s="32">
        <v>-1644541290</v>
      </c>
      <c r="D39" s="32"/>
      <c r="E39" s="33"/>
      <c r="F39" s="2"/>
      <c r="G39" s="2">
        <v>-2006226340</v>
      </c>
      <c r="H39" s="2">
        <f>+G40+H60</f>
        <v>-2102867918</v>
      </c>
      <c r="I39" s="2">
        <f>+H40+I60</f>
        <v>-2252407882</v>
      </c>
      <c r="J39" s="2">
        <f>+G39</f>
        <v>-2006226340</v>
      </c>
      <c r="K39" s="2">
        <f>+I40+K60</f>
        <v>-2345180166</v>
      </c>
      <c r="L39" s="2">
        <f>+K40+L60</f>
        <v>-2395673809</v>
      </c>
      <c r="M39" s="2">
        <f>+L40+M60</f>
        <v>-2473443545</v>
      </c>
      <c r="N39" s="2">
        <f>+K39</f>
        <v>-2345180166</v>
      </c>
      <c r="O39" s="2">
        <f>+M40+O60</f>
        <v>-2485452140</v>
      </c>
      <c r="P39" s="2">
        <f>+O40+P60</f>
        <v>-2597304236</v>
      </c>
      <c r="Q39" s="2">
        <f>+P40+Q60</f>
        <v>-2656944847</v>
      </c>
      <c r="R39" s="2">
        <f>+O39</f>
        <v>-2485452140</v>
      </c>
      <c r="S39" s="2">
        <f>+Q40+S60</f>
        <v>-2697752743</v>
      </c>
      <c r="T39" s="2">
        <f>+S40+T60</f>
        <v>-2751523215</v>
      </c>
      <c r="U39" s="2">
        <f>+T40+U60</f>
        <v>-2801152501</v>
      </c>
      <c r="V39" s="2">
        <f>+S39</f>
        <v>-2697752743</v>
      </c>
      <c r="W39" s="2">
        <f>+G39</f>
        <v>-2006226340</v>
      </c>
      <c r="X39" s="2"/>
      <c r="Y39" s="2">
        <f>+W39-X39</f>
        <v>-2006226340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-1765975157</v>
      </c>
      <c r="D40" s="43">
        <f t="shared" ref="D40:AA40" si="4">+D38+D39</f>
        <v>0</v>
      </c>
      <c r="E40" s="44">
        <f t="shared" si="4"/>
        <v>-126935148</v>
      </c>
      <c r="F40" s="45">
        <f t="shared" si="4"/>
        <v>-151546274</v>
      </c>
      <c r="G40" s="45">
        <f t="shared" si="4"/>
        <v>-2102544236</v>
      </c>
      <c r="H40" s="45">
        <f t="shared" si="4"/>
        <v>-2252407882</v>
      </c>
      <c r="I40" s="45">
        <f t="shared" si="4"/>
        <v>-2345180166</v>
      </c>
      <c r="J40" s="45">
        <f>+I40</f>
        <v>-2345180166</v>
      </c>
      <c r="K40" s="45">
        <f t="shared" si="4"/>
        <v>-2395673809</v>
      </c>
      <c r="L40" s="45">
        <f t="shared" si="4"/>
        <v>-2473443545</v>
      </c>
      <c r="M40" s="45">
        <f t="shared" si="4"/>
        <v>-2485452140</v>
      </c>
      <c r="N40" s="45">
        <f>+M40</f>
        <v>-2485452140</v>
      </c>
      <c r="O40" s="45">
        <f t="shared" si="4"/>
        <v>-2597304236</v>
      </c>
      <c r="P40" s="45">
        <f t="shared" si="4"/>
        <v>-2656944847</v>
      </c>
      <c r="Q40" s="45">
        <f t="shared" si="4"/>
        <v>-2697752743</v>
      </c>
      <c r="R40" s="45">
        <f>+Q40</f>
        <v>-2697752743</v>
      </c>
      <c r="S40" s="45">
        <f t="shared" si="4"/>
        <v>-2751523215</v>
      </c>
      <c r="T40" s="45">
        <f t="shared" si="4"/>
        <v>-2801152501</v>
      </c>
      <c r="U40" s="45">
        <f t="shared" si="4"/>
        <v>-2867361483</v>
      </c>
      <c r="V40" s="45">
        <f>+U40</f>
        <v>-2867361483</v>
      </c>
      <c r="W40" s="45">
        <f>+V40</f>
        <v>-2867361483</v>
      </c>
      <c r="X40" s="45">
        <f t="shared" si="4"/>
        <v>-151546274</v>
      </c>
      <c r="Y40" s="45">
        <f t="shared" si="4"/>
        <v>-2715491527</v>
      </c>
      <c r="Z40" s="46">
        <f>+IF(X40&lt;&gt;0,+(Y40/X40)*100,0)</f>
        <v>1791.8563454750463</v>
      </c>
      <c r="AA40" s="47">
        <f t="shared" si="4"/>
        <v>-151546274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-2006226340</v>
      </c>
      <c r="H60">
        <v>-323682</v>
      </c>
      <c r="J60">
        <v>-2006226340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-851687789</v>
      </c>
      <c r="D14" s="18"/>
      <c r="E14" s="19">
        <v>-979000000</v>
      </c>
      <c r="F14" s="20">
        <v>-990118000</v>
      </c>
      <c r="G14" s="20">
        <v>-112465061</v>
      </c>
      <c r="H14" s="20">
        <v>-94095241</v>
      </c>
      <c r="I14" s="20">
        <v>-81146908</v>
      </c>
      <c r="J14" s="20">
        <v>-287707210</v>
      </c>
      <c r="K14" s="20">
        <v>-77285758</v>
      </c>
      <c r="L14" s="20">
        <v>-75218291</v>
      </c>
      <c r="M14" s="20">
        <v>-97136852</v>
      </c>
      <c r="N14" s="20">
        <v>-249640901</v>
      </c>
      <c r="O14" s="20">
        <v>-84479562</v>
      </c>
      <c r="P14" s="20">
        <v>-74276664</v>
      </c>
      <c r="Q14" s="20">
        <v>-73299500</v>
      </c>
      <c r="R14" s="20">
        <v>-232055726</v>
      </c>
      <c r="S14" s="20">
        <v>-81562322</v>
      </c>
      <c r="T14" s="20">
        <v>-41363495</v>
      </c>
      <c r="U14" s="20">
        <v>-44593463</v>
      </c>
      <c r="V14" s="20">
        <v>-167519280</v>
      </c>
      <c r="W14" s="20">
        <v>-936923117</v>
      </c>
      <c r="X14" s="20">
        <v>-990118000</v>
      </c>
      <c r="Y14" s="20">
        <v>53194883</v>
      </c>
      <c r="Z14" s="21">
        <v>-5.3725801369129735</v>
      </c>
      <c r="AA14" s="22">
        <v>-990118000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-851687789</v>
      </c>
      <c r="D17" s="26">
        <f>SUM(D6:D16)</f>
        <v>0</v>
      </c>
      <c r="E17" s="27">
        <f t="shared" si="0"/>
        <v>-979000000</v>
      </c>
      <c r="F17" s="28">
        <f t="shared" si="0"/>
        <v>-990118000</v>
      </c>
      <c r="G17" s="28">
        <f t="shared" si="0"/>
        <v>-112465061</v>
      </c>
      <c r="H17" s="28">
        <f t="shared" si="0"/>
        <v>-94095241</v>
      </c>
      <c r="I17" s="28">
        <f t="shared" si="0"/>
        <v>-81146908</v>
      </c>
      <c r="J17" s="28">
        <f t="shared" si="0"/>
        <v>-287707210</v>
      </c>
      <c r="K17" s="28">
        <f t="shared" si="0"/>
        <v>-77285758</v>
      </c>
      <c r="L17" s="28">
        <f t="shared" si="0"/>
        <v>-75218291</v>
      </c>
      <c r="M17" s="28">
        <f t="shared" si="0"/>
        <v>-97136852</v>
      </c>
      <c r="N17" s="28">
        <f t="shared" si="0"/>
        <v>-249640901</v>
      </c>
      <c r="O17" s="28">
        <f t="shared" si="0"/>
        <v>-84479562</v>
      </c>
      <c r="P17" s="28">
        <f t="shared" si="0"/>
        <v>-74276664</v>
      </c>
      <c r="Q17" s="28">
        <f t="shared" si="0"/>
        <v>-73299500</v>
      </c>
      <c r="R17" s="28">
        <f t="shared" si="0"/>
        <v>-232055726</v>
      </c>
      <c r="S17" s="28">
        <f t="shared" si="0"/>
        <v>-81562322</v>
      </c>
      <c r="T17" s="28">
        <f t="shared" si="0"/>
        <v>-41363495</v>
      </c>
      <c r="U17" s="28">
        <f t="shared" si="0"/>
        <v>-44593463</v>
      </c>
      <c r="V17" s="28">
        <f t="shared" si="0"/>
        <v>-167519280</v>
      </c>
      <c r="W17" s="28">
        <f t="shared" si="0"/>
        <v>-936923117</v>
      </c>
      <c r="X17" s="28">
        <f t="shared" si="0"/>
        <v>-990118000</v>
      </c>
      <c r="Y17" s="28">
        <f t="shared" si="0"/>
        <v>53194883</v>
      </c>
      <c r="Z17" s="29">
        <f>+IF(X17&lt;&gt;0,+(Y17/X17)*100,0)</f>
        <v>-5.3725801369129735</v>
      </c>
      <c r="AA17" s="30">
        <f>SUM(AA6:AA16)</f>
        <v>-990118000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2000000</v>
      </c>
      <c r="F33" s="20">
        <v>2000000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>
        <v>131080</v>
      </c>
      <c r="R33" s="20">
        <v>131080</v>
      </c>
      <c r="S33" s="20">
        <v>70363</v>
      </c>
      <c r="T33" s="20">
        <v>203560</v>
      </c>
      <c r="U33" s="20">
        <v>62959</v>
      </c>
      <c r="V33" s="36">
        <v>336882</v>
      </c>
      <c r="W33" s="36">
        <v>467962</v>
      </c>
      <c r="X33" s="36">
        <v>2000000</v>
      </c>
      <c r="Y33" s="20">
        <v>-1532038</v>
      </c>
      <c r="Z33" s="21">
        <v>-76.601900000000001</v>
      </c>
      <c r="AA33" s="22">
        <v>2000000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2000000</v>
      </c>
      <c r="F36" s="28">
        <f t="shared" si="2"/>
        <v>2000000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131080</v>
      </c>
      <c r="R36" s="28">
        <f t="shared" si="2"/>
        <v>131080</v>
      </c>
      <c r="S36" s="28">
        <f t="shared" si="2"/>
        <v>70363</v>
      </c>
      <c r="T36" s="28">
        <f t="shared" si="2"/>
        <v>203560</v>
      </c>
      <c r="U36" s="28">
        <f t="shared" si="2"/>
        <v>62959</v>
      </c>
      <c r="V36" s="28">
        <f t="shared" si="2"/>
        <v>336882</v>
      </c>
      <c r="W36" s="28">
        <f t="shared" si="2"/>
        <v>467962</v>
      </c>
      <c r="X36" s="28">
        <f t="shared" si="2"/>
        <v>2000000</v>
      </c>
      <c r="Y36" s="28">
        <f t="shared" si="2"/>
        <v>-1532038</v>
      </c>
      <c r="Z36" s="29">
        <f>+IF(X36&lt;&gt;0,+(Y36/X36)*100,0)</f>
        <v>-76.601900000000001</v>
      </c>
      <c r="AA36" s="30">
        <f>SUM(AA31:AA35)</f>
        <v>2000000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-851687789</v>
      </c>
      <c r="D38" s="32">
        <f>+D17+D27+D36</f>
        <v>0</v>
      </c>
      <c r="E38" s="33">
        <f t="shared" si="3"/>
        <v>-977000000</v>
      </c>
      <c r="F38" s="2">
        <f t="shared" si="3"/>
        <v>-988118000</v>
      </c>
      <c r="G38" s="2">
        <f t="shared" si="3"/>
        <v>-112465061</v>
      </c>
      <c r="H38" s="2">
        <f t="shared" si="3"/>
        <v>-94095241</v>
      </c>
      <c r="I38" s="2">
        <f t="shared" si="3"/>
        <v>-81146908</v>
      </c>
      <c r="J38" s="2">
        <f t="shared" si="3"/>
        <v>-287707210</v>
      </c>
      <c r="K38" s="2">
        <f t="shared" si="3"/>
        <v>-77285758</v>
      </c>
      <c r="L38" s="2">
        <f t="shared" si="3"/>
        <v>-75218291</v>
      </c>
      <c r="M38" s="2">
        <f t="shared" si="3"/>
        <v>-97136852</v>
      </c>
      <c r="N38" s="2">
        <f t="shared" si="3"/>
        <v>-249640901</v>
      </c>
      <c r="O38" s="2">
        <f t="shared" si="3"/>
        <v>-84479562</v>
      </c>
      <c r="P38" s="2">
        <f t="shared" si="3"/>
        <v>-74276664</v>
      </c>
      <c r="Q38" s="2">
        <f t="shared" si="3"/>
        <v>-73168420</v>
      </c>
      <c r="R38" s="2">
        <f t="shared" si="3"/>
        <v>-231924646</v>
      </c>
      <c r="S38" s="2">
        <f t="shared" si="3"/>
        <v>-81491959</v>
      </c>
      <c r="T38" s="2">
        <f t="shared" si="3"/>
        <v>-41159935</v>
      </c>
      <c r="U38" s="2">
        <f t="shared" si="3"/>
        <v>-44530504</v>
      </c>
      <c r="V38" s="2">
        <f t="shared" si="3"/>
        <v>-167182398</v>
      </c>
      <c r="W38" s="2">
        <f t="shared" si="3"/>
        <v>-936455155</v>
      </c>
      <c r="X38" s="2">
        <f t="shared" si="3"/>
        <v>-988118000</v>
      </c>
      <c r="Y38" s="2">
        <f t="shared" si="3"/>
        <v>51662845</v>
      </c>
      <c r="Z38" s="34">
        <f>+IF(X38&lt;&gt;0,+(Y38/X38)*100,0)</f>
        <v>-5.2284084491933145</v>
      </c>
      <c r="AA38" s="35">
        <f>+AA17+AA27+AA36</f>
        <v>-988118000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-112465061</v>
      </c>
      <c r="I39" s="2">
        <f>+H40+I60</f>
        <v>-206560302</v>
      </c>
      <c r="J39" s="2">
        <f>+G39</f>
        <v>0</v>
      </c>
      <c r="K39" s="2">
        <f>+I40+K60</f>
        <v>-287707210</v>
      </c>
      <c r="L39" s="2">
        <f>+K40+L60</f>
        <v>-364992968</v>
      </c>
      <c r="M39" s="2">
        <f>+L40+M60</f>
        <v>-440211259</v>
      </c>
      <c r="N39" s="2">
        <f>+K39</f>
        <v>-287707210</v>
      </c>
      <c r="O39" s="2">
        <f>+M40+O60</f>
        <v>-537348111</v>
      </c>
      <c r="P39" s="2">
        <f>+O40+P60</f>
        <v>-621827673</v>
      </c>
      <c r="Q39" s="2">
        <f>+P40+Q60</f>
        <v>-696104337</v>
      </c>
      <c r="R39" s="2">
        <f>+O39</f>
        <v>-537348111</v>
      </c>
      <c r="S39" s="2">
        <f>+Q40+S60</f>
        <v>-769272757</v>
      </c>
      <c r="T39" s="2">
        <f>+S40+T60</f>
        <v>-850764716</v>
      </c>
      <c r="U39" s="2">
        <f>+T40+U60</f>
        <v>-891924651</v>
      </c>
      <c r="V39" s="2">
        <f>+S39</f>
        <v>-769272757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-851687789</v>
      </c>
      <c r="D40" s="43">
        <f t="shared" ref="D40:AA40" si="4">+D38+D39</f>
        <v>0</v>
      </c>
      <c r="E40" s="44">
        <f t="shared" si="4"/>
        <v>-977000000</v>
      </c>
      <c r="F40" s="45">
        <f t="shared" si="4"/>
        <v>-988118000</v>
      </c>
      <c r="G40" s="45">
        <f t="shared" si="4"/>
        <v>-112465061</v>
      </c>
      <c r="H40" s="45">
        <f t="shared" si="4"/>
        <v>-206560302</v>
      </c>
      <c r="I40" s="45">
        <f t="shared" si="4"/>
        <v>-287707210</v>
      </c>
      <c r="J40" s="45">
        <f>+I40</f>
        <v>-287707210</v>
      </c>
      <c r="K40" s="45">
        <f t="shared" si="4"/>
        <v>-364992968</v>
      </c>
      <c r="L40" s="45">
        <f t="shared" si="4"/>
        <v>-440211259</v>
      </c>
      <c r="M40" s="45">
        <f t="shared" si="4"/>
        <v>-537348111</v>
      </c>
      <c r="N40" s="45">
        <f>+M40</f>
        <v>-537348111</v>
      </c>
      <c r="O40" s="45">
        <f t="shared" si="4"/>
        <v>-621827673</v>
      </c>
      <c r="P40" s="45">
        <f t="shared" si="4"/>
        <v>-696104337</v>
      </c>
      <c r="Q40" s="45">
        <f t="shared" si="4"/>
        <v>-769272757</v>
      </c>
      <c r="R40" s="45">
        <f>+Q40</f>
        <v>-769272757</v>
      </c>
      <c r="S40" s="45">
        <f t="shared" si="4"/>
        <v>-850764716</v>
      </c>
      <c r="T40" s="45">
        <f t="shared" si="4"/>
        <v>-891924651</v>
      </c>
      <c r="U40" s="45">
        <f t="shared" si="4"/>
        <v>-936455155</v>
      </c>
      <c r="V40" s="45">
        <f>+U40</f>
        <v>-936455155</v>
      </c>
      <c r="W40" s="45">
        <f>+V40</f>
        <v>-936455155</v>
      </c>
      <c r="X40" s="45">
        <f t="shared" si="4"/>
        <v>-988118000</v>
      </c>
      <c r="Y40" s="45">
        <f t="shared" si="4"/>
        <v>51662845</v>
      </c>
      <c r="Z40" s="46">
        <f>+IF(X40&lt;&gt;0,+(Y40/X40)*100,0)</f>
        <v>-5.2284084491933145</v>
      </c>
      <c r="AA40" s="47">
        <f t="shared" si="4"/>
        <v>-988118000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5813409</v>
      </c>
      <c r="I8" s="20"/>
      <c r="J8" s="20">
        <v>5813409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1386089</v>
      </c>
      <c r="V8" s="20">
        <v>1386089</v>
      </c>
      <c r="W8" s="20">
        <v>7199498</v>
      </c>
      <c r="X8" s="20"/>
      <c r="Y8" s="20">
        <v>7199498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586</v>
      </c>
      <c r="D11" s="18"/>
      <c r="E11" s="19"/>
      <c r="F11" s="20"/>
      <c r="G11" s="20">
        <v>1844</v>
      </c>
      <c r="H11" s="20">
        <v>35578</v>
      </c>
      <c r="I11" s="20">
        <v>20306</v>
      </c>
      <c r="J11" s="20">
        <v>57728</v>
      </c>
      <c r="K11" s="20">
        <v>544</v>
      </c>
      <c r="L11" s="20">
        <v>3838</v>
      </c>
      <c r="M11" s="20">
        <v>12577</v>
      </c>
      <c r="N11" s="20">
        <v>16959</v>
      </c>
      <c r="O11" s="20">
        <v>6413</v>
      </c>
      <c r="P11" s="20">
        <v>2414</v>
      </c>
      <c r="Q11" s="20">
        <v>14</v>
      </c>
      <c r="R11" s="20">
        <v>8841</v>
      </c>
      <c r="S11" s="20">
        <v>14</v>
      </c>
      <c r="T11" s="20">
        <v>14</v>
      </c>
      <c r="U11" s="20">
        <v>270</v>
      </c>
      <c r="V11" s="20">
        <v>298</v>
      </c>
      <c r="W11" s="20">
        <v>83826</v>
      </c>
      <c r="X11" s="20"/>
      <c r="Y11" s="20">
        <v>83826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1844</v>
      </c>
      <c r="H17" s="28">
        <f t="shared" si="0"/>
        <v>5848987</v>
      </c>
      <c r="I17" s="28">
        <f t="shared" si="0"/>
        <v>20306</v>
      </c>
      <c r="J17" s="28">
        <f t="shared" si="0"/>
        <v>5871137</v>
      </c>
      <c r="K17" s="28">
        <f t="shared" si="0"/>
        <v>544</v>
      </c>
      <c r="L17" s="28">
        <f t="shared" si="0"/>
        <v>3838</v>
      </c>
      <c r="M17" s="28">
        <f t="shared" si="0"/>
        <v>12577</v>
      </c>
      <c r="N17" s="28">
        <f t="shared" si="0"/>
        <v>16959</v>
      </c>
      <c r="O17" s="28">
        <f t="shared" si="0"/>
        <v>6413</v>
      </c>
      <c r="P17" s="28">
        <f t="shared" si="0"/>
        <v>2414</v>
      </c>
      <c r="Q17" s="28">
        <f t="shared" si="0"/>
        <v>14</v>
      </c>
      <c r="R17" s="28">
        <f t="shared" si="0"/>
        <v>8841</v>
      </c>
      <c r="S17" s="28">
        <f t="shared" si="0"/>
        <v>14</v>
      </c>
      <c r="T17" s="28">
        <f t="shared" si="0"/>
        <v>14</v>
      </c>
      <c r="U17" s="28">
        <f t="shared" si="0"/>
        <v>1386359</v>
      </c>
      <c r="V17" s="28">
        <f t="shared" si="0"/>
        <v>1386387</v>
      </c>
      <c r="W17" s="28">
        <f t="shared" si="0"/>
        <v>7283324</v>
      </c>
      <c r="X17" s="28">
        <f t="shared" si="0"/>
        <v>0</v>
      </c>
      <c r="Y17" s="28">
        <f t="shared" si="0"/>
        <v>7283324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1844</v>
      </c>
      <c r="H38" s="2">
        <f t="shared" si="3"/>
        <v>5848987</v>
      </c>
      <c r="I38" s="2">
        <f t="shared" si="3"/>
        <v>20306</v>
      </c>
      <c r="J38" s="2">
        <f t="shared" si="3"/>
        <v>5871137</v>
      </c>
      <c r="K38" s="2">
        <f t="shared" si="3"/>
        <v>544</v>
      </c>
      <c r="L38" s="2">
        <f t="shared" si="3"/>
        <v>3838</v>
      </c>
      <c r="M38" s="2">
        <f t="shared" si="3"/>
        <v>12577</v>
      </c>
      <c r="N38" s="2">
        <f t="shared" si="3"/>
        <v>16959</v>
      </c>
      <c r="O38" s="2">
        <f t="shared" si="3"/>
        <v>6413</v>
      </c>
      <c r="P38" s="2">
        <f t="shared" si="3"/>
        <v>2414</v>
      </c>
      <c r="Q38" s="2">
        <f t="shared" si="3"/>
        <v>14</v>
      </c>
      <c r="R38" s="2">
        <f t="shared" si="3"/>
        <v>8841</v>
      </c>
      <c r="S38" s="2">
        <f t="shared" si="3"/>
        <v>14</v>
      </c>
      <c r="T38" s="2">
        <f t="shared" si="3"/>
        <v>14</v>
      </c>
      <c r="U38" s="2">
        <f t="shared" si="3"/>
        <v>1386359</v>
      </c>
      <c r="V38" s="2">
        <f t="shared" si="3"/>
        <v>1386387</v>
      </c>
      <c r="W38" s="2">
        <f t="shared" si="3"/>
        <v>7283324</v>
      </c>
      <c r="X38" s="2">
        <f t="shared" si="3"/>
        <v>0</v>
      </c>
      <c r="Y38" s="2">
        <f t="shared" si="3"/>
        <v>7283324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1328104</v>
      </c>
      <c r="D39" s="32"/>
      <c r="E39" s="33"/>
      <c r="F39" s="2"/>
      <c r="G39" s="2">
        <v>92568</v>
      </c>
      <c r="H39" s="2">
        <f>+G40+H60</f>
        <v>94412</v>
      </c>
      <c r="I39" s="2">
        <f>+H40+I60</f>
        <v>5943399</v>
      </c>
      <c r="J39" s="2">
        <f>+G39</f>
        <v>92568</v>
      </c>
      <c r="K39" s="2">
        <f>+I40+K60</f>
        <v>5963705</v>
      </c>
      <c r="L39" s="2">
        <f>+K40+L60</f>
        <v>5964249</v>
      </c>
      <c r="M39" s="2">
        <f>+L40+M60</f>
        <v>5968087</v>
      </c>
      <c r="N39" s="2">
        <f>+K39</f>
        <v>5963705</v>
      </c>
      <c r="O39" s="2">
        <f>+M40+O60</f>
        <v>5980664</v>
      </c>
      <c r="P39" s="2">
        <f>+O40+P60</f>
        <v>5987077</v>
      </c>
      <c r="Q39" s="2">
        <f>+P40+Q60</f>
        <v>5989491</v>
      </c>
      <c r="R39" s="2">
        <f>+O39</f>
        <v>5980664</v>
      </c>
      <c r="S39" s="2">
        <f>+Q40+S60</f>
        <v>5989505</v>
      </c>
      <c r="T39" s="2">
        <f>+S40+T60</f>
        <v>5989519</v>
      </c>
      <c r="U39" s="2">
        <f>+T40+U60</f>
        <v>5989533</v>
      </c>
      <c r="V39" s="2">
        <f>+S39</f>
        <v>5989505</v>
      </c>
      <c r="W39" s="2">
        <f>+G39</f>
        <v>92568</v>
      </c>
      <c r="X39" s="2"/>
      <c r="Y39" s="2">
        <f>+W39-X39</f>
        <v>92568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1328690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94412</v>
      </c>
      <c r="H40" s="45">
        <f t="shared" si="4"/>
        <v>5943399</v>
      </c>
      <c r="I40" s="45">
        <f t="shared" si="4"/>
        <v>5963705</v>
      </c>
      <c r="J40" s="45">
        <f>+I40</f>
        <v>5963705</v>
      </c>
      <c r="K40" s="45">
        <f t="shared" si="4"/>
        <v>5964249</v>
      </c>
      <c r="L40" s="45">
        <f t="shared" si="4"/>
        <v>5968087</v>
      </c>
      <c r="M40" s="45">
        <f t="shared" si="4"/>
        <v>5980664</v>
      </c>
      <c r="N40" s="45">
        <f>+M40</f>
        <v>5980664</v>
      </c>
      <c r="O40" s="45">
        <f t="shared" si="4"/>
        <v>5987077</v>
      </c>
      <c r="P40" s="45">
        <f t="shared" si="4"/>
        <v>5989491</v>
      </c>
      <c r="Q40" s="45">
        <f t="shared" si="4"/>
        <v>5989505</v>
      </c>
      <c r="R40" s="45">
        <f>+Q40</f>
        <v>5989505</v>
      </c>
      <c r="S40" s="45">
        <f t="shared" si="4"/>
        <v>5989519</v>
      </c>
      <c r="T40" s="45">
        <f t="shared" si="4"/>
        <v>5989533</v>
      </c>
      <c r="U40" s="45">
        <f t="shared" si="4"/>
        <v>7375892</v>
      </c>
      <c r="V40" s="45">
        <f>+U40</f>
        <v>7375892</v>
      </c>
      <c r="W40" s="45">
        <f>+V40</f>
        <v>7375892</v>
      </c>
      <c r="X40" s="45">
        <f t="shared" si="4"/>
        <v>0</v>
      </c>
      <c r="Y40" s="45">
        <f t="shared" si="4"/>
        <v>7375892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92568</v>
      </c>
      <c r="J60">
        <v>92568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3167557276</v>
      </c>
      <c r="F7" s="20">
        <v>2303609252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2303609252</v>
      </c>
      <c r="Y7" s="20">
        <v>-2303609252</v>
      </c>
      <c r="Z7" s="21">
        <v>-100</v>
      </c>
      <c r="AA7" s="22">
        <v>2303609252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271567</v>
      </c>
      <c r="F8" s="20">
        <v>271567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271567</v>
      </c>
      <c r="Y8" s="20">
        <v>-271567</v>
      </c>
      <c r="Z8" s="21">
        <v>-100</v>
      </c>
      <c r="AA8" s="22">
        <v>271567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39083796</v>
      </c>
      <c r="F9" s="20">
        <v>28530657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28530657</v>
      </c>
      <c r="Y9" s="20">
        <v>-28530657</v>
      </c>
      <c r="Z9" s="21">
        <v>-100</v>
      </c>
      <c r="AA9" s="22">
        <v>28530657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22223000</v>
      </c>
      <c r="F10" s="20">
        <v>20971000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20971000</v>
      </c>
      <c r="Y10" s="20">
        <v>-20971000</v>
      </c>
      <c r="Z10" s="21">
        <v>-100</v>
      </c>
      <c r="AA10" s="22">
        <v>20971000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-106411</v>
      </c>
      <c r="D14" s="18"/>
      <c r="E14" s="19">
        <v>-3624016227</v>
      </c>
      <c r="F14" s="20">
        <v>-3036023861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-3036023861</v>
      </c>
      <c r="Y14" s="20">
        <v>3036023861</v>
      </c>
      <c r="Z14" s="21">
        <v>-100</v>
      </c>
      <c r="AA14" s="22">
        <v>-3036023861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-5710902</v>
      </c>
      <c r="Y16" s="20">
        <v>5710902</v>
      </c>
      <c r="Z16" s="21">
        <v>-100</v>
      </c>
      <c r="AA16" s="22">
        <v>-5710902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-106411</v>
      </c>
      <c r="D17" s="26">
        <f>SUM(D6:D16)</f>
        <v>0</v>
      </c>
      <c r="E17" s="27">
        <f t="shared" si="0"/>
        <v>-400591490</v>
      </c>
      <c r="F17" s="28">
        <f t="shared" si="0"/>
        <v>-688352287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-688352287</v>
      </c>
      <c r="Y17" s="28">
        <f t="shared" si="0"/>
        <v>688352287</v>
      </c>
      <c r="Z17" s="29">
        <f>+IF(X17&lt;&gt;0,+(Y17/X17)*100,0)</f>
        <v>-100</v>
      </c>
      <c r="AA17" s="30">
        <f>SUM(AA6:AA16)</f>
        <v>-688352287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-81408109</v>
      </c>
      <c r="F26" s="20">
        <v>-82241166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-82241166</v>
      </c>
      <c r="Y26" s="20">
        <v>82241166</v>
      </c>
      <c r="Z26" s="21">
        <v>-100</v>
      </c>
      <c r="AA26" s="22">
        <v>-82241166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-81408109</v>
      </c>
      <c r="F27" s="28">
        <f t="shared" si="1"/>
        <v>-82241166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-82241166</v>
      </c>
      <c r="Y27" s="28">
        <f t="shared" si="1"/>
        <v>82241166</v>
      </c>
      <c r="Z27" s="29">
        <f>+IF(X27&lt;&gt;0,+(Y27/X27)*100,0)</f>
        <v>-100</v>
      </c>
      <c r="AA27" s="30">
        <f>SUM(AA21:AA26)</f>
        <v>-82241166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-106411</v>
      </c>
      <c r="D38" s="32">
        <f>+D17+D27+D36</f>
        <v>0</v>
      </c>
      <c r="E38" s="33">
        <f t="shared" si="3"/>
        <v>-481999599</v>
      </c>
      <c r="F38" s="2">
        <f t="shared" si="3"/>
        <v>-770593453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-770593453</v>
      </c>
      <c r="Y38" s="2">
        <f t="shared" si="3"/>
        <v>770593453</v>
      </c>
      <c r="Z38" s="34">
        <f>+IF(X38&lt;&gt;0,+(Y38/X38)*100,0)</f>
        <v>-100</v>
      </c>
      <c r="AA38" s="35">
        <f>+AA17+AA27+AA36</f>
        <v>-770593453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-106411</v>
      </c>
      <c r="D40" s="43">
        <f t="shared" ref="D40:AA40" si="4">+D38+D39</f>
        <v>0</v>
      </c>
      <c r="E40" s="44">
        <f t="shared" si="4"/>
        <v>-481999599</v>
      </c>
      <c r="F40" s="45">
        <f t="shared" si="4"/>
        <v>-770593453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-770593453</v>
      </c>
      <c r="Y40" s="45">
        <f t="shared" si="4"/>
        <v>770593453</v>
      </c>
      <c r="Z40" s="46">
        <f>+IF(X40&lt;&gt;0,+(Y40/X40)*100,0)</f>
        <v>-100</v>
      </c>
      <c r="AA40" s="47">
        <f t="shared" si="4"/>
        <v>-770593453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854378023</v>
      </c>
      <c r="D7" s="18"/>
      <c r="E7" s="19">
        <v>751547381</v>
      </c>
      <c r="F7" s="20">
        <v>820099757</v>
      </c>
      <c r="G7" s="20">
        <v>71998732</v>
      </c>
      <c r="H7" s="20">
        <v>91534901</v>
      </c>
      <c r="I7" s="20">
        <v>107293921</v>
      </c>
      <c r="J7" s="20">
        <v>270827554</v>
      </c>
      <c r="K7" s="20">
        <v>99803295</v>
      </c>
      <c r="L7" s="20">
        <v>86852780</v>
      </c>
      <c r="M7" s="20">
        <v>72709906</v>
      </c>
      <c r="N7" s="20">
        <v>259365981</v>
      </c>
      <c r="O7" s="20">
        <v>73864429</v>
      </c>
      <c r="P7" s="20">
        <v>71070047</v>
      </c>
      <c r="Q7" s="20">
        <v>81521275</v>
      </c>
      <c r="R7" s="20">
        <v>226455751</v>
      </c>
      <c r="S7" s="20">
        <v>72471488</v>
      </c>
      <c r="T7" s="20">
        <v>81446175</v>
      </c>
      <c r="U7" s="20">
        <v>80347852</v>
      </c>
      <c r="V7" s="20">
        <v>234265515</v>
      </c>
      <c r="W7" s="20">
        <v>990914801</v>
      </c>
      <c r="X7" s="20">
        <v>820099757</v>
      </c>
      <c r="Y7" s="20">
        <v>170815044</v>
      </c>
      <c r="Z7" s="21">
        <v>20.828569029804019</v>
      </c>
      <c r="AA7" s="22">
        <v>820099757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8917000</v>
      </c>
      <c r="D10" s="18"/>
      <c r="E10" s="19">
        <v>10243000</v>
      </c>
      <c r="F10" s="20">
        <v>10243000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10243000</v>
      </c>
      <c r="Y10" s="20">
        <v>-7243000</v>
      </c>
      <c r="Z10" s="21">
        <v>-70.711705555013182</v>
      </c>
      <c r="AA10" s="22">
        <v>10243000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37683124</v>
      </c>
      <c r="F11" s="20">
        <v>26139314</v>
      </c>
      <c r="G11" s="20">
        <v>338799</v>
      </c>
      <c r="H11" s="20">
        <v>375944</v>
      </c>
      <c r="I11" s="20">
        <v>428553</v>
      </c>
      <c r="J11" s="20">
        <v>1143296</v>
      </c>
      <c r="K11" s="20">
        <v>942455</v>
      </c>
      <c r="L11" s="20">
        <v>737143</v>
      </c>
      <c r="M11" s="20">
        <v>257828</v>
      </c>
      <c r="N11" s="20">
        <v>1937426</v>
      </c>
      <c r="O11" s="20">
        <v>544496</v>
      </c>
      <c r="P11" s="20">
        <v>355919</v>
      </c>
      <c r="Q11" s="20">
        <v>966718</v>
      </c>
      <c r="R11" s="20">
        <v>1867133</v>
      </c>
      <c r="S11" s="20">
        <v>701701</v>
      </c>
      <c r="T11" s="20">
        <v>571055</v>
      </c>
      <c r="U11" s="20">
        <v>817848</v>
      </c>
      <c r="V11" s="20">
        <v>2090604</v>
      </c>
      <c r="W11" s="20">
        <v>7038459</v>
      </c>
      <c r="X11" s="20">
        <v>26139314</v>
      </c>
      <c r="Y11" s="20">
        <v>-19100855</v>
      </c>
      <c r="Z11" s="21">
        <v>-73.073283407514054</v>
      </c>
      <c r="AA11" s="22">
        <v>26139314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-930218296</v>
      </c>
      <c r="F14" s="20">
        <v>-1023909409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-1023909409</v>
      </c>
      <c r="Y14" s="20">
        <v>1023909409</v>
      </c>
      <c r="Z14" s="21">
        <v>-100</v>
      </c>
      <c r="AA14" s="22">
        <v>-1023909409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863295023</v>
      </c>
      <c r="D17" s="26">
        <f>SUM(D6:D16)</f>
        <v>0</v>
      </c>
      <c r="E17" s="27">
        <f t="shared" si="0"/>
        <v>-130744791</v>
      </c>
      <c r="F17" s="28">
        <f t="shared" si="0"/>
        <v>-167427338</v>
      </c>
      <c r="G17" s="28">
        <f t="shared" si="0"/>
        <v>75337531</v>
      </c>
      <c r="H17" s="28">
        <f t="shared" si="0"/>
        <v>91910845</v>
      </c>
      <c r="I17" s="28">
        <f t="shared" si="0"/>
        <v>107722474</v>
      </c>
      <c r="J17" s="28">
        <f t="shared" si="0"/>
        <v>274970850</v>
      </c>
      <c r="K17" s="28">
        <f t="shared" si="0"/>
        <v>100745750</v>
      </c>
      <c r="L17" s="28">
        <f t="shared" si="0"/>
        <v>87589923</v>
      </c>
      <c r="M17" s="28">
        <f t="shared" si="0"/>
        <v>72967734</v>
      </c>
      <c r="N17" s="28">
        <f t="shared" si="0"/>
        <v>261303407</v>
      </c>
      <c r="O17" s="28">
        <f t="shared" si="0"/>
        <v>74408925</v>
      </c>
      <c r="P17" s="28">
        <f t="shared" si="0"/>
        <v>71425966</v>
      </c>
      <c r="Q17" s="28">
        <f t="shared" si="0"/>
        <v>82487993</v>
      </c>
      <c r="R17" s="28">
        <f t="shared" si="0"/>
        <v>228322884</v>
      </c>
      <c r="S17" s="28">
        <f t="shared" si="0"/>
        <v>73173189</v>
      </c>
      <c r="T17" s="28">
        <f t="shared" si="0"/>
        <v>82017230</v>
      </c>
      <c r="U17" s="28">
        <f t="shared" si="0"/>
        <v>81165700</v>
      </c>
      <c r="V17" s="28">
        <f t="shared" si="0"/>
        <v>236356119</v>
      </c>
      <c r="W17" s="28">
        <f t="shared" si="0"/>
        <v>1000953260</v>
      </c>
      <c r="X17" s="28">
        <f t="shared" si="0"/>
        <v>-167427338</v>
      </c>
      <c r="Y17" s="28">
        <f t="shared" si="0"/>
        <v>1168380598</v>
      </c>
      <c r="Z17" s="29">
        <f>+IF(X17&lt;&gt;0,+(Y17/X17)*100,0)</f>
        <v>-697.84338206464224</v>
      </c>
      <c r="AA17" s="30">
        <f>SUM(AA6:AA16)</f>
        <v>-167427338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-41216823</v>
      </c>
      <c r="D26" s="18"/>
      <c r="E26" s="19">
        <v>-29887277</v>
      </c>
      <c r="F26" s="20">
        <v>-21473000</v>
      </c>
      <c r="G26" s="20"/>
      <c r="H26" s="20"/>
      <c r="I26" s="20">
        <v>-2546472</v>
      </c>
      <c r="J26" s="20">
        <v>-2546472</v>
      </c>
      <c r="K26" s="20"/>
      <c r="L26" s="20">
        <v>-3922990</v>
      </c>
      <c r="M26" s="20">
        <v>-15266</v>
      </c>
      <c r="N26" s="20">
        <v>-3938256</v>
      </c>
      <c r="O26" s="20">
        <v>-2831807</v>
      </c>
      <c r="P26" s="20">
        <v>-695270</v>
      </c>
      <c r="Q26" s="20">
        <v>-3489535</v>
      </c>
      <c r="R26" s="20">
        <v>-7016612</v>
      </c>
      <c r="S26" s="20">
        <v>-1640975</v>
      </c>
      <c r="T26" s="20"/>
      <c r="U26" s="20">
        <v>-1200000</v>
      </c>
      <c r="V26" s="20">
        <v>-2840975</v>
      </c>
      <c r="W26" s="20">
        <v>-16342315</v>
      </c>
      <c r="X26" s="20">
        <v>-21473000</v>
      </c>
      <c r="Y26" s="20">
        <v>5130685</v>
      </c>
      <c r="Z26" s="21">
        <v>-23.893657150840593</v>
      </c>
      <c r="AA26" s="22">
        <v>-21473000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-41216823</v>
      </c>
      <c r="D27" s="26">
        <f>SUM(D21:D26)</f>
        <v>0</v>
      </c>
      <c r="E27" s="27">
        <f t="shared" si="1"/>
        <v>-29887277</v>
      </c>
      <c r="F27" s="28">
        <f t="shared" si="1"/>
        <v>-21473000</v>
      </c>
      <c r="G27" s="28">
        <f t="shared" si="1"/>
        <v>0</v>
      </c>
      <c r="H27" s="28">
        <f t="shared" si="1"/>
        <v>0</v>
      </c>
      <c r="I27" s="28">
        <f t="shared" si="1"/>
        <v>-2546472</v>
      </c>
      <c r="J27" s="28">
        <f t="shared" si="1"/>
        <v>-2546472</v>
      </c>
      <c r="K27" s="28">
        <f t="shared" si="1"/>
        <v>0</v>
      </c>
      <c r="L27" s="28">
        <f t="shared" si="1"/>
        <v>-3922990</v>
      </c>
      <c r="M27" s="28">
        <f t="shared" si="1"/>
        <v>-15266</v>
      </c>
      <c r="N27" s="28">
        <f t="shared" si="1"/>
        <v>-3938256</v>
      </c>
      <c r="O27" s="28">
        <f t="shared" si="1"/>
        <v>-2831807</v>
      </c>
      <c r="P27" s="28">
        <f t="shared" si="1"/>
        <v>-695270</v>
      </c>
      <c r="Q27" s="28">
        <f t="shared" si="1"/>
        <v>-3489535</v>
      </c>
      <c r="R27" s="28">
        <f t="shared" si="1"/>
        <v>-7016612</v>
      </c>
      <c r="S27" s="28">
        <f t="shared" si="1"/>
        <v>-1640975</v>
      </c>
      <c r="T27" s="28">
        <f t="shared" si="1"/>
        <v>0</v>
      </c>
      <c r="U27" s="28">
        <f t="shared" si="1"/>
        <v>-1200000</v>
      </c>
      <c r="V27" s="28">
        <f t="shared" si="1"/>
        <v>-2840975</v>
      </c>
      <c r="W27" s="28">
        <f t="shared" si="1"/>
        <v>-16342315</v>
      </c>
      <c r="X27" s="28">
        <f t="shared" si="1"/>
        <v>-21473000</v>
      </c>
      <c r="Y27" s="28">
        <f t="shared" si="1"/>
        <v>5130685</v>
      </c>
      <c r="Z27" s="29">
        <f>+IF(X27&lt;&gt;0,+(Y27/X27)*100,0)</f>
        <v>-23.893657150840593</v>
      </c>
      <c r="AA27" s="30">
        <f>SUM(AA21:AA26)</f>
        <v>-21473000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819096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>
        <v>572523</v>
      </c>
      <c r="L33" s="20">
        <v>256765</v>
      </c>
      <c r="M33" s="20">
        <v>1038394</v>
      </c>
      <c r="N33" s="20">
        <v>1867682</v>
      </c>
      <c r="O33" s="36">
        <v>595144</v>
      </c>
      <c r="P33" s="36">
        <v>318115</v>
      </c>
      <c r="Q33" s="36">
        <v>209941</v>
      </c>
      <c r="R33" s="20">
        <v>1123200</v>
      </c>
      <c r="S33" s="20">
        <v>253249</v>
      </c>
      <c r="T33" s="20">
        <v>43377</v>
      </c>
      <c r="U33" s="20">
        <v>56203</v>
      </c>
      <c r="V33" s="36">
        <v>352829</v>
      </c>
      <c r="W33" s="36">
        <v>4675279</v>
      </c>
      <c r="X33" s="36"/>
      <c r="Y33" s="20">
        <v>4675279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819096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572523</v>
      </c>
      <c r="L36" s="28">
        <f t="shared" si="2"/>
        <v>256765</v>
      </c>
      <c r="M36" s="28">
        <f t="shared" si="2"/>
        <v>1038394</v>
      </c>
      <c r="N36" s="28">
        <f t="shared" si="2"/>
        <v>1867682</v>
      </c>
      <c r="O36" s="28">
        <f t="shared" si="2"/>
        <v>595144</v>
      </c>
      <c r="P36" s="28">
        <f t="shared" si="2"/>
        <v>318115</v>
      </c>
      <c r="Q36" s="28">
        <f t="shared" si="2"/>
        <v>209941</v>
      </c>
      <c r="R36" s="28">
        <f t="shared" si="2"/>
        <v>1123200</v>
      </c>
      <c r="S36" s="28">
        <f t="shared" si="2"/>
        <v>253249</v>
      </c>
      <c r="T36" s="28">
        <f t="shared" si="2"/>
        <v>43377</v>
      </c>
      <c r="U36" s="28">
        <f t="shared" si="2"/>
        <v>56203</v>
      </c>
      <c r="V36" s="28">
        <f t="shared" si="2"/>
        <v>352829</v>
      </c>
      <c r="W36" s="28">
        <f t="shared" si="2"/>
        <v>4675279</v>
      </c>
      <c r="X36" s="28">
        <f t="shared" si="2"/>
        <v>0</v>
      </c>
      <c r="Y36" s="28">
        <f t="shared" si="2"/>
        <v>4675279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822897296</v>
      </c>
      <c r="D38" s="32">
        <f>+D17+D27+D36</f>
        <v>0</v>
      </c>
      <c r="E38" s="33">
        <f t="shared" si="3"/>
        <v>-160632068</v>
      </c>
      <c r="F38" s="2">
        <f t="shared" si="3"/>
        <v>-188900338</v>
      </c>
      <c r="G38" s="2">
        <f t="shared" si="3"/>
        <v>75682461</v>
      </c>
      <c r="H38" s="2">
        <f t="shared" si="3"/>
        <v>92015427</v>
      </c>
      <c r="I38" s="2">
        <f t="shared" si="3"/>
        <v>106058058</v>
      </c>
      <c r="J38" s="2">
        <f t="shared" si="3"/>
        <v>273755946</v>
      </c>
      <c r="K38" s="2">
        <f t="shared" si="3"/>
        <v>101318273</v>
      </c>
      <c r="L38" s="2">
        <f t="shared" si="3"/>
        <v>83923698</v>
      </c>
      <c r="M38" s="2">
        <f t="shared" si="3"/>
        <v>73990862</v>
      </c>
      <c r="N38" s="2">
        <f t="shared" si="3"/>
        <v>259232833</v>
      </c>
      <c r="O38" s="2">
        <f t="shared" si="3"/>
        <v>72172262</v>
      </c>
      <c r="P38" s="2">
        <f t="shared" si="3"/>
        <v>71048811</v>
      </c>
      <c r="Q38" s="2">
        <f t="shared" si="3"/>
        <v>79208399</v>
      </c>
      <c r="R38" s="2">
        <f t="shared" si="3"/>
        <v>222429472</v>
      </c>
      <c r="S38" s="2">
        <f t="shared" si="3"/>
        <v>71785463</v>
      </c>
      <c r="T38" s="2">
        <f t="shared" si="3"/>
        <v>82060607</v>
      </c>
      <c r="U38" s="2">
        <f t="shared" si="3"/>
        <v>80021903</v>
      </c>
      <c r="V38" s="2">
        <f t="shared" si="3"/>
        <v>233867973</v>
      </c>
      <c r="W38" s="2">
        <f t="shared" si="3"/>
        <v>989286224</v>
      </c>
      <c r="X38" s="2">
        <f t="shared" si="3"/>
        <v>-188900338</v>
      </c>
      <c r="Y38" s="2">
        <f t="shared" si="3"/>
        <v>1178186562</v>
      </c>
      <c r="Z38" s="34">
        <f>+IF(X38&lt;&gt;0,+(Y38/X38)*100,0)</f>
        <v>-623.70802216351774</v>
      </c>
      <c r="AA38" s="35">
        <f>+AA17+AA27+AA36</f>
        <v>-188900338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75682461</v>
      </c>
      <c r="I39" s="2">
        <f>+H40+I60</f>
        <v>167697888</v>
      </c>
      <c r="J39" s="2">
        <f>+G39</f>
        <v>0</v>
      </c>
      <c r="K39" s="2">
        <f>+I40+K60</f>
        <v>273755946</v>
      </c>
      <c r="L39" s="2">
        <f>+K40+L60</f>
        <v>375074219</v>
      </c>
      <c r="M39" s="2">
        <f>+L40+M60</f>
        <v>458997917</v>
      </c>
      <c r="N39" s="2">
        <f>+K39</f>
        <v>273755946</v>
      </c>
      <c r="O39" s="2">
        <f>+M40+O60</f>
        <v>532988779</v>
      </c>
      <c r="P39" s="2">
        <f>+O40+P60</f>
        <v>605161041</v>
      </c>
      <c r="Q39" s="2">
        <f>+P40+Q60</f>
        <v>676209852</v>
      </c>
      <c r="R39" s="2">
        <f>+O39</f>
        <v>532988779</v>
      </c>
      <c r="S39" s="2">
        <f>+Q40+S60</f>
        <v>755418251</v>
      </c>
      <c r="T39" s="2">
        <f>+S40+T60</f>
        <v>827203714</v>
      </c>
      <c r="U39" s="2">
        <f>+T40+U60</f>
        <v>909264321</v>
      </c>
      <c r="V39" s="2">
        <f>+S39</f>
        <v>755418251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822897296</v>
      </c>
      <c r="D40" s="43">
        <f t="shared" ref="D40:AA40" si="4">+D38+D39</f>
        <v>0</v>
      </c>
      <c r="E40" s="44">
        <f t="shared" si="4"/>
        <v>-160632068</v>
      </c>
      <c r="F40" s="45">
        <f t="shared" si="4"/>
        <v>-188900338</v>
      </c>
      <c r="G40" s="45">
        <f t="shared" si="4"/>
        <v>75682461</v>
      </c>
      <c r="H40" s="45">
        <f t="shared" si="4"/>
        <v>167697888</v>
      </c>
      <c r="I40" s="45">
        <f t="shared" si="4"/>
        <v>273755946</v>
      </c>
      <c r="J40" s="45">
        <f>+I40</f>
        <v>273755946</v>
      </c>
      <c r="K40" s="45">
        <f t="shared" si="4"/>
        <v>375074219</v>
      </c>
      <c r="L40" s="45">
        <f t="shared" si="4"/>
        <v>458997917</v>
      </c>
      <c r="M40" s="45">
        <f t="shared" si="4"/>
        <v>532988779</v>
      </c>
      <c r="N40" s="45">
        <f>+M40</f>
        <v>532988779</v>
      </c>
      <c r="O40" s="45">
        <f t="shared" si="4"/>
        <v>605161041</v>
      </c>
      <c r="P40" s="45">
        <f t="shared" si="4"/>
        <v>676209852</v>
      </c>
      <c r="Q40" s="45">
        <f t="shared" si="4"/>
        <v>755418251</v>
      </c>
      <c r="R40" s="45">
        <f>+Q40</f>
        <v>755418251</v>
      </c>
      <c r="S40" s="45">
        <f t="shared" si="4"/>
        <v>827203714</v>
      </c>
      <c r="T40" s="45">
        <f t="shared" si="4"/>
        <v>909264321</v>
      </c>
      <c r="U40" s="45">
        <f t="shared" si="4"/>
        <v>989286224</v>
      </c>
      <c r="V40" s="45">
        <f>+U40</f>
        <v>989286224</v>
      </c>
      <c r="W40" s="45">
        <f>+V40</f>
        <v>989286224</v>
      </c>
      <c r="X40" s="45">
        <f t="shared" si="4"/>
        <v>-188900338</v>
      </c>
      <c r="Y40" s="45">
        <f t="shared" si="4"/>
        <v>1178186562</v>
      </c>
      <c r="Z40" s="46">
        <f>+IF(X40&lt;&gt;0,+(Y40/X40)*100,0)</f>
        <v>-623.70802216351774</v>
      </c>
      <c r="AA40" s="47">
        <f t="shared" si="4"/>
        <v>-188900338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885618151</v>
      </c>
      <c r="D7" s="18"/>
      <c r="E7" s="19">
        <v>1128853478</v>
      </c>
      <c r="F7" s="20">
        <v>1271695301</v>
      </c>
      <c r="G7" s="20">
        <v>79336893</v>
      </c>
      <c r="H7" s="20">
        <v>105678080</v>
      </c>
      <c r="I7" s="20">
        <v>104918101</v>
      </c>
      <c r="J7" s="20">
        <v>289933074</v>
      </c>
      <c r="K7" s="20">
        <v>125961419</v>
      </c>
      <c r="L7" s="20">
        <v>77465161</v>
      </c>
      <c r="M7" s="20">
        <v>81159407</v>
      </c>
      <c r="N7" s="20">
        <v>284585987</v>
      </c>
      <c r="O7" s="20">
        <v>80154177</v>
      </c>
      <c r="P7" s="20">
        <v>73246282</v>
      </c>
      <c r="Q7" s="20">
        <v>79405219</v>
      </c>
      <c r="R7" s="20">
        <v>232805678</v>
      </c>
      <c r="S7" s="20">
        <v>85413233</v>
      </c>
      <c r="T7" s="20">
        <v>94007036</v>
      </c>
      <c r="U7" s="20">
        <v>67102981</v>
      </c>
      <c r="V7" s="20">
        <v>246523250</v>
      </c>
      <c r="W7" s="20">
        <v>1053847989</v>
      </c>
      <c r="X7" s="20">
        <v>1271695301</v>
      </c>
      <c r="Y7" s="20">
        <v>-217847312</v>
      </c>
      <c r="Z7" s="21">
        <v>-17.130464493239487</v>
      </c>
      <c r="AA7" s="22">
        <v>1271695301</v>
      </c>
    </row>
    <row r="8" spans="1:27" x14ac:dyDescent="0.25">
      <c r="A8" s="23" t="s">
        <v>36</v>
      </c>
      <c r="B8" s="17" t="s">
        <v>32</v>
      </c>
      <c r="C8" s="18">
        <v>55557</v>
      </c>
      <c r="D8" s="18"/>
      <c r="E8" s="19">
        <v>2718949</v>
      </c>
      <c r="F8" s="20">
        <v>2718949</v>
      </c>
      <c r="G8" s="20">
        <v>2635</v>
      </c>
      <c r="H8" s="20">
        <v>878</v>
      </c>
      <c r="I8" s="20">
        <v>2490</v>
      </c>
      <c r="J8" s="20">
        <v>6003</v>
      </c>
      <c r="K8" s="20">
        <v>1413</v>
      </c>
      <c r="L8" s="20">
        <v>1330</v>
      </c>
      <c r="M8" s="20">
        <v>8173</v>
      </c>
      <c r="N8" s="20">
        <v>10916</v>
      </c>
      <c r="O8" s="20">
        <v>5819</v>
      </c>
      <c r="P8" s="20">
        <v>13814</v>
      </c>
      <c r="Q8" s="20">
        <v>9480</v>
      </c>
      <c r="R8" s="20">
        <v>29113</v>
      </c>
      <c r="S8" s="20">
        <v>9313</v>
      </c>
      <c r="T8" s="20">
        <v>2611</v>
      </c>
      <c r="U8" s="20">
        <v>3498</v>
      </c>
      <c r="V8" s="20">
        <v>15422</v>
      </c>
      <c r="W8" s="20">
        <v>61454</v>
      </c>
      <c r="X8" s="20">
        <v>2718949</v>
      </c>
      <c r="Y8" s="20">
        <v>-2657495</v>
      </c>
      <c r="Z8" s="21">
        <v>-97.739788425601219</v>
      </c>
      <c r="AA8" s="22">
        <v>2718949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80772928</v>
      </c>
      <c r="F9" s="20">
        <v>80772928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80772928</v>
      </c>
      <c r="Y9" s="20">
        <v>-80772928</v>
      </c>
      <c r="Z9" s="21">
        <v>-100</v>
      </c>
      <c r="AA9" s="22">
        <v>80772928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-743442959</v>
      </c>
      <c r="D14" s="18"/>
      <c r="E14" s="19">
        <v>-1016924677</v>
      </c>
      <c r="F14" s="20">
        <v>-1016924677</v>
      </c>
      <c r="G14" s="20">
        <v>-91561063</v>
      </c>
      <c r="H14" s="20">
        <v>-116243668</v>
      </c>
      <c r="I14" s="20">
        <v>-116076686</v>
      </c>
      <c r="J14" s="20">
        <v>-323881417</v>
      </c>
      <c r="K14" s="20">
        <v>-68364492</v>
      </c>
      <c r="L14" s="20">
        <v>-62541446</v>
      </c>
      <c r="M14" s="20">
        <v>-89837350</v>
      </c>
      <c r="N14" s="20">
        <v>-220743288</v>
      </c>
      <c r="O14" s="20">
        <v>-56737678</v>
      </c>
      <c r="P14" s="20">
        <v>-6131210</v>
      </c>
      <c r="Q14" s="20">
        <v>-115598769</v>
      </c>
      <c r="R14" s="20">
        <v>-178467657</v>
      </c>
      <c r="S14" s="20">
        <v>-66979748</v>
      </c>
      <c r="T14" s="20">
        <v>-7944443</v>
      </c>
      <c r="U14" s="20">
        <v>-150168502</v>
      </c>
      <c r="V14" s="20">
        <v>-225092693</v>
      </c>
      <c r="W14" s="20">
        <v>-948185055</v>
      </c>
      <c r="X14" s="20">
        <v>-1016924677</v>
      </c>
      <c r="Y14" s="20">
        <v>68739622</v>
      </c>
      <c r="Z14" s="21">
        <v>-6.7595588498045656</v>
      </c>
      <c r="AA14" s="22">
        <v>-1016924677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-8573432</v>
      </c>
      <c r="F15" s="20">
        <v>-11446725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-11446725</v>
      </c>
      <c r="Y15" s="20">
        <v>11446725</v>
      </c>
      <c r="Z15" s="21">
        <v>-100</v>
      </c>
      <c r="AA15" s="22">
        <v>-11446725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142230749</v>
      </c>
      <c r="D17" s="26">
        <f>SUM(D6:D16)</f>
        <v>0</v>
      </c>
      <c r="E17" s="27">
        <f t="shared" si="0"/>
        <v>186847246</v>
      </c>
      <c r="F17" s="28">
        <f t="shared" si="0"/>
        <v>326815776</v>
      </c>
      <c r="G17" s="28">
        <f t="shared" si="0"/>
        <v>-12221535</v>
      </c>
      <c r="H17" s="28">
        <f t="shared" si="0"/>
        <v>-10564710</v>
      </c>
      <c r="I17" s="28">
        <f t="shared" si="0"/>
        <v>-11156095</v>
      </c>
      <c r="J17" s="28">
        <f t="shared" si="0"/>
        <v>-33942340</v>
      </c>
      <c r="K17" s="28">
        <f t="shared" si="0"/>
        <v>57598340</v>
      </c>
      <c r="L17" s="28">
        <f t="shared" si="0"/>
        <v>14925045</v>
      </c>
      <c r="M17" s="28">
        <f t="shared" si="0"/>
        <v>-8669770</v>
      </c>
      <c r="N17" s="28">
        <f t="shared" si="0"/>
        <v>63853615</v>
      </c>
      <c r="O17" s="28">
        <f t="shared" si="0"/>
        <v>23422318</v>
      </c>
      <c r="P17" s="28">
        <f t="shared" si="0"/>
        <v>67128886</v>
      </c>
      <c r="Q17" s="28">
        <f t="shared" si="0"/>
        <v>-36184070</v>
      </c>
      <c r="R17" s="28">
        <f t="shared" si="0"/>
        <v>54367134</v>
      </c>
      <c r="S17" s="28">
        <f t="shared" si="0"/>
        <v>18442798</v>
      </c>
      <c r="T17" s="28">
        <f t="shared" si="0"/>
        <v>86065204</v>
      </c>
      <c r="U17" s="28">
        <f t="shared" si="0"/>
        <v>-83062023</v>
      </c>
      <c r="V17" s="28">
        <f t="shared" si="0"/>
        <v>21445979</v>
      </c>
      <c r="W17" s="28">
        <f t="shared" si="0"/>
        <v>105724388</v>
      </c>
      <c r="X17" s="28">
        <f t="shared" si="0"/>
        <v>326815776</v>
      </c>
      <c r="Y17" s="28">
        <f t="shared" si="0"/>
        <v>-221091388</v>
      </c>
      <c r="Z17" s="29">
        <f>+IF(X17&lt;&gt;0,+(Y17/X17)*100,0)</f>
        <v>-67.650157745138955</v>
      </c>
      <c r="AA17" s="30">
        <f>SUM(AA6:AA16)</f>
        <v>326815776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60963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-115741166</v>
      </c>
      <c r="D26" s="18"/>
      <c r="E26" s="19"/>
      <c r="F26" s="20"/>
      <c r="G26" s="20">
        <v>-11374489</v>
      </c>
      <c r="H26" s="20">
        <v>-245633</v>
      </c>
      <c r="I26" s="20">
        <v>-139223</v>
      </c>
      <c r="J26" s="20">
        <v>-11759345</v>
      </c>
      <c r="K26" s="20">
        <v>-211092</v>
      </c>
      <c r="L26" s="20">
        <v>-11605771</v>
      </c>
      <c r="M26" s="20">
        <v>-820278</v>
      </c>
      <c r="N26" s="20">
        <v>-12637141</v>
      </c>
      <c r="O26" s="20">
        <v>-2457158</v>
      </c>
      <c r="P26" s="20">
        <v>-1044991</v>
      </c>
      <c r="Q26" s="20">
        <v>-5701523</v>
      </c>
      <c r="R26" s="20">
        <v>-9203672</v>
      </c>
      <c r="S26" s="20">
        <v>-5941677</v>
      </c>
      <c r="T26" s="20">
        <v>-16491602</v>
      </c>
      <c r="U26" s="20">
        <v>-14563422</v>
      </c>
      <c r="V26" s="20">
        <v>-36996701</v>
      </c>
      <c r="W26" s="20">
        <v>-70596859</v>
      </c>
      <c r="X26" s="20"/>
      <c r="Y26" s="20">
        <v>-70596859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-115680203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-11374489</v>
      </c>
      <c r="H27" s="28">
        <f t="shared" si="1"/>
        <v>-245633</v>
      </c>
      <c r="I27" s="28">
        <f t="shared" si="1"/>
        <v>-139223</v>
      </c>
      <c r="J27" s="28">
        <f t="shared" si="1"/>
        <v>-11759345</v>
      </c>
      <c r="K27" s="28">
        <f t="shared" si="1"/>
        <v>-211092</v>
      </c>
      <c r="L27" s="28">
        <f t="shared" si="1"/>
        <v>-11605771</v>
      </c>
      <c r="M27" s="28">
        <f t="shared" si="1"/>
        <v>-820278</v>
      </c>
      <c r="N27" s="28">
        <f t="shared" si="1"/>
        <v>-12637141</v>
      </c>
      <c r="O27" s="28">
        <f t="shared" si="1"/>
        <v>-2457158</v>
      </c>
      <c r="P27" s="28">
        <f t="shared" si="1"/>
        <v>-1044991</v>
      </c>
      <c r="Q27" s="28">
        <f t="shared" si="1"/>
        <v>-5701523</v>
      </c>
      <c r="R27" s="28">
        <f t="shared" si="1"/>
        <v>-9203672</v>
      </c>
      <c r="S27" s="28">
        <f t="shared" si="1"/>
        <v>-5941677</v>
      </c>
      <c r="T27" s="28">
        <f t="shared" si="1"/>
        <v>-16491602</v>
      </c>
      <c r="U27" s="28">
        <f t="shared" si="1"/>
        <v>-14563422</v>
      </c>
      <c r="V27" s="28">
        <f t="shared" si="1"/>
        <v>-36996701</v>
      </c>
      <c r="W27" s="28">
        <f t="shared" si="1"/>
        <v>-70596859</v>
      </c>
      <c r="X27" s="28">
        <f t="shared" si="1"/>
        <v>0</v>
      </c>
      <c r="Y27" s="28">
        <f t="shared" si="1"/>
        <v>-70596859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26550546</v>
      </c>
      <c r="D38" s="32">
        <f>+D17+D27+D36</f>
        <v>0</v>
      </c>
      <c r="E38" s="33">
        <f t="shared" si="3"/>
        <v>186847246</v>
      </c>
      <c r="F38" s="2">
        <f t="shared" si="3"/>
        <v>326815776</v>
      </c>
      <c r="G38" s="2">
        <f t="shared" si="3"/>
        <v>-23596024</v>
      </c>
      <c r="H38" s="2">
        <f t="shared" si="3"/>
        <v>-10810343</v>
      </c>
      <c r="I38" s="2">
        <f t="shared" si="3"/>
        <v>-11295318</v>
      </c>
      <c r="J38" s="2">
        <f t="shared" si="3"/>
        <v>-45701685</v>
      </c>
      <c r="K38" s="2">
        <f t="shared" si="3"/>
        <v>57387248</v>
      </c>
      <c r="L38" s="2">
        <f t="shared" si="3"/>
        <v>3319274</v>
      </c>
      <c r="M38" s="2">
        <f t="shared" si="3"/>
        <v>-9490048</v>
      </c>
      <c r="N38" s="2">
        <f t="shared" si="3"/>
        <v>51216474</v>
      </c>
      <c r="O38" s="2">
        <f t="shared" si="3"/>
        <v>20965160</v>
      </c>
      <c r="P38" s="2">
        <f t="shared" si="3"/>
        <v>66083895</v>
      </c>
      <c r="Q38" s="2">
        <f t="shared" si="3"/>
        <v>-41885593</v>
      </c>
      <c r="R38" s="2">
        <f t="shared" si="3"/>
        <v>45163462</v>
      </c>
      <c r="S38" s="2">
        <f t="shared" si="3"/>
        <v>12501121</v>
      </c>
      <c r="T38" s="2">
        <f t="shared" si="3"/>
        <v>69573602</v>
      </c>
      <c r="U38" s="2">
        <f t="shared" si="3"/>
        <v>-97625445</v>
      </c>
      <c r="V38" s="2">
        <f t="shared" si="3"/>
        <v>-15550722</v>
      </c>
      <c r="W38" s="2">
        <f t="shared" si="3"/>
        <v>35127529</v>
      </c>
      <c r="X38" s="2">
        <f t="shared" si="3"/>
        <v>326815776</v>
      </c>
      <c r="Y38" s="2">
        <f t="shared" si="3"/>
        <v>-291688247</v>
      </c>
      <c r="Z38" s="34">
        <f>+IF(X38&lt;&gt;0,+(Y38/X38)*100,0)</f>
        <v>-89.251580988550558</v>
      </c>
      <c r="AA38" s="35">
        <f>+AA17+AA27+AA36</f>
        <v>326815776</v>
      </c>
    </row>
    <row r="39" spans="1:27" x14ac:dyDescent="0.25">
      <c r="A39" s="23" t="s">
        <v>60</v>
      </c>
      <c r="B39" s="17"/>
      <c r="C39" s="32">
        <v>325026806</v>
      </c>
      <c r="D39" s="32"/>
      <c r="E39" s="33"/>
      <c r="F39" s="2"/>
      <c r="G39" s="2">
        <v>359682412</v>
      </c>
      <c r="H39" s="2">
        <f>+G40+H60</f>
        <v>336086388</v>
      </c>
      <c r="I39" s="2">
        <f>+H40+I60</f>
        <v>325276045</v>
      </c>
      <c r="J39" s="2">
        <f>+G39</f>
        <v>359682412</v>
      </c>
      <c r="K39" s="2">
        <f>+I40+K60</f>
        <v>313980727</v>
      </c>
      <c r="L39" s="2">
        <f>+K40+L60</f>
        <v>371367975</v>
      </c>
      <c r="M39" s="2">
        <f>+L40+M60</f>
        <v>374687249</v>
      </c>
      <c r="N39" s="2">
        <f>+K39</f>
        <v>313980727</v>
      </c>
      <c r="O39" s="2">
        <f>+M40+O60</f>
        <v>365197201</v>
      </c>
      <c r="P39" s="2">
        <f>+O40+P60</f>
        <v>386162361</v>
      </c>
      <c r="Q39" s="2">
        <f>+P40+Q60</f>
        <v>452246256</v>
      </c>
      <c r="R39" s="2">
        <f>+O39</f>
        <v>365197201</v>
      </c>
      <c r="S39" s="2">
        <f>+Q40+S60</f>
        <v>410360663</v>
      </c>
      <c r="T39" s="2">
        <f>+S40+T60</f>
        <v>422861784</v>
      </c>
      <c r="U39" s="2">
        <f>+T40+U60</f>
        <v>492435386</v>
      </c>
      <c r="V39" s="2">
        <f>+S39</f>
        <v>410360663</v>
      </c>
      <c r="W39" s="2">
        <f>+G39</f>
        <v>359682412</v>
      </c>
      <c r="X39" s="2"/>
      <c r="Y39" s="2">
        <f>+W39-X39</f>
        <v>359682412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351577352</v>
      </c>
      <c r="D40" s="43">
        <f t="shared" ref="D40:AA40" si="4">+D38+D39</f>
        <v>0</v>
      </c>
      <c r="E40" s="44">
        <f t="shared" si="4"/>
        <v>186847246</v>
      </c>
      <c r="F40" s="45">
        <f t="shared" si="4"/>
        <v>326815776</v>
      </c>
      <c r="G40" s="45">
        <f t="shared" si="4"/>
        <v>336086388</v>
      </c>
      <c r="H40" s="45">
        <f t="shared" si="4"/>
        <v>325276045</v>
      </c>
      <c r="I40" s="45">
        <f t="shared" si="4"/>
        <v>313980727</v>
      </c>
      <c r="J40" s="45">
        <f>+I40</f>
        <v>313980727</v>
      </c>
      <c r="K40" s="45">
        <f t="shared" si="4"/>
        <v>371367975</v>
      </c>
      <c r="L40" s="45">
        <f t="shared" si="4"/>
        <v>374687249</v>
      </c>
      <c r="M40" s="45">
        <f t="shared" si="4"/>
        <v>365197201</v>
      </c>
      <c r="N40" s="45">
        <f>+M40</f>
        <v>365197201</v>
      </c>
      <c r="O40" s="45">
        <f t="shared" si="4"/>
        <v>386162361</v>
      </c>
      <c r="P40" s="45">
        <f t="shared" si="4"/>
        <v>452246256</v>
      </c>
      <c r="Q40" s="45">
        <f t="shared" si="4"/>
        <v>410360663</v>
      </c>
      <c r="R40" s="45">
        <f>+Q40</f>
        <v>410360663</v>
      </c>
      <c r="S40" s="45">
        <f t="shared" si="4"/>
        <v>422861784</v>
      </c>
      <c r="T40" s="45">
        <f t="shared" si="4"/>
        <v>492435386</v>
      </c>
      <c r="U40" s="45">
        <f t="shared" si="4"/>
        <v>394809941</v>
      </c>
      <c r="V40" s="45">
        <f>+U40</f>
        <v>394809941</v>
      </c>
      <c r="W40" s="45">
        <f>+V40</f>
        <v>394809941</v>
      </c>
      <c r="X40" s="45">
        <f t="shared" si="4"/>
        <v>326815776</v>
      </c>
      <c r="Y40" s="45">
        <f t="shared" si="4"/>
        <v>67994165</v>
      </c>
      <c r="Z40" s="46">
        <f>+IF(X40&lt;&gt;0,+(Y40/X40)*100,0)</f>
        <v>20.805043695320265</v>
      </c>
      <c r="AA40" s="47">
        <f t="shared" si="4"/>
        <v>326815776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359682412</v>
      </c>
      <c r="J60">
        <v>359682412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153864560</v>
      </c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>
        <v>81582</v>
      </c>
      <c r="L6" s="20">
        <v>515607</v>
      </c>
      <c r="M6" s="20">
        <v>534672</v>
      </c>
      <c r="N6" s="20">
        <v>1131861</v>
      </c>
      <c r="O6" s="20">
        <v>316481</v>
      </c>
      <c r="P6" s="20">
        <v>241093</v>
      </c>
      <c r="Q6" s="20">
        <v>219078</v>
      </c>
      <c r="R6" s="20">
        <v>776652</v>
      </c>
      <c r="S6" s="20">
        <v>196387</v>
      </c>
      <c r="T6" s="20">
        <v>616135</v>
      </c>
      <c r="U6" s="20">
        <v>596565</v>
      </c>
      <c r="V6" s="20">
        <v>1409087</v>
      </c>
      <c r="W6" s="20">
        <v>6349350</v>
      </c>
      <c r="X6" s="20"/>
      <c r="Y6" s="20">
        <v>6349350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610504372</v>
      </c>
      <c r="D7" s="18"/>
      <c r="E7" s="19">
        <v>1083448548</v>
      </c>
      <c r="F7" s="20">
        <v>1083448548</v>
      </c>
      <c r="G7" s="20">
        <v>40183405</v>
      </c>
      <c r="H7" s="20">
        <v>38723441</v>
      </c>
      <c r="I7" s="20">
        <v>35123663</v>
      </c>
      <c r="J7" s="20">
        <v>114030509</v>
      </c>
      <c r="K7" s="20">
        <v>37279271</v>
      </c>
      <c r="L7" s="20">
        <v>37586048</v>
      </c>
      <c r="M7" s="20">
        <v>41443326</v>
      </c>
      <c r="N7" s="20">
        <v>116308645</v>
      </c>
      <c r="O7" s="20">
        <v>28868222</v>
      </c>
      <c r="P7" s="20">
        <v>33321289</v>
      </c>
      <c r="Q7" s="20">
        <v>36022362</v>
      </c>
      <c r="R7" s="20">
        <v>98211873</v>
      </c>
      <c r="S7" s="20">
        <v>36149082</v>
      </c>
      <c r="T7" s="20">
        <v>41674004</v>
      </c>
      <c r="U7" s="20">
        <v>41464423</v>
      </c>
      <c r="V7" s="20">
        <v>119287509</v>
      </c>
      <c r="W7" s="20">
        <v>447838536</v>
      </c>
      <c r="X7" s="20">
        <v>1083448548</v>
      </c>
      <c r="Y7" s="20">
        <v>-635610012</v>
      </c>
      <c r="Z7" s="21">
        <v>-58.665454226996658</v>
      </c>
      <c r="AA7" s="22">
        <v>1083448548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176464652</v>
      </c>
      <c r="F8" s="20">
        <v>176464652</v>
      </c>
      <c r="G8" s="20"/>
      <c r="H8" s="20">
        <v>18234</v>
      </c>
      <c r="I8" s="20"/>
      <c r="J8" s="20">
        <v>18234</v>
      </c>
      <c r="K8" s="20">
        <v>1359</v>
      </c>
      <c r="L8" s="20">
        <v>4323</v>
      </c>
      <c r="M8" s="20"/>
      <c r="N8" s="20">
        <v>5682</v>
      </c>
      <c r="O8" s="20">
        <v>1508</v>
      </c>
      <c r="P8" s="20">
        <v>4003</v>
      </c>
      <c r="Q8" s="20"/>
      <c r="R8" s="20">
        <v>5511</v>
      </c>
      <c r="S8" s="20">
        <v>914</v>
      </c>
      <c r="T8" s="20">
        <v>1062</v>
      </c>
      <c r="U8" s="20"/>
      <c r="V8" s="20">
        <v>1976</v>
      </c>
      <c r="W8" s="20">
        <v>31403</v>
      </c>
      <c r="X8" s="20">
        <v>176464652</v>
      </c>
      <c r="Y8" s="20">
        <v>-176433249</v>
      </c>
      <c r="Z8" s="21">
        <v>-99.982204368045331</v>
      </c>
      <c r="AA8" s="22">
        <v>176464652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45222860</v>
      </c>
      <c r="F9" s="20">
        <v>45222860</v>
      </c>
      <c r="G9" s="20">
        <v>174</v>
      </c>
      <c r="H9" s="20"/>
      <c r="I9" s="20"/>
      <c r="J9" s="20">
        <v>174</v>
      </c>
      <c r="K9" s="20"/>
      <c r="L9" s="20"/>
      <c r="M9" s="20"/>
      <c r="N9" s="20"/>
      <c r="O9" s="20"/>
      <c r="P9" s="20">
        <v>435</v>
      </c>
      <c r="Q9" s="20"/>
      <c r="R9" s="20">
        <v>435</v>
      </c>
      <c r="S9" s="20">
        <v>696</v>
      </c>
      <c r="T9" s="20"/>
      <c r="U9" s="20"/>
      <c r="V9" s="20">
        <v>696</v>
      </c>
      <c r="W9" s="20">
        <v>1305</v>
      </c>
      <c r="X9" s="20">
        <v>45222860</v>
      </c>
      <c r="Y9" s="20">
        <v>-45221555</v>
      </c>
      <c r="Z9" s="21">
        <v>-99.997114291311959</v>
      </c>
      <c r="AA9" s="22">
        <v>45222860</v>
      </c>
    </row>
    <row r="10" spans="1:27" x14ac:dyDescent="0.25">
      <c r="A10" s="23" t="s">
        <v>38</v>
      </c>
      <c r="B10" s="17" t="s">
        <v>6</v>
      </c>
      <c r="C10" s="18">
        <v>-10156219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-862868351</v>
      </c>
      <c r="D14" s="18"/>
      <c r="E14" s="19">
        <v>-729694601</v>
      </c>
      <c r="F14" s="20">
        <v>-729694601</v>
      </c>
      <c r="G14" s="20">
        <v>-610349</v>
      </c>
      <c r="H14" s="20">
        <v>-131898471</v>
      </c>
      <c r="I14" s="20">
        <v>-124481089</v>
      </c>
      <c r="J14" s="20">
        <v>-256989909</v>
      </c>
      <c r="K14" s="20">
        <v>-72237876</v>
      </c>
      <c r="L14" s="20">
        <v>-77626909</v>
      </c>
      <c r="M14" s="20">
        <v>-72002998</v>
      </c>
      <c r="N14" s="20">
        <v>-221867783</v>
      </c>
      <c r="O14" s="20">
        <v>-72948520</v>
      </c>
      <c r="P14" s="20">
        <v>-73289185</v>
      </c>
      <c r="Q14" s="20">
        <v>-67590369</v>
      </c>
      <c r="R14" s="20">
        <v>-213828074</v>
      </c>
      <c r="S14" s="20">
        <v>-77625421</v>
      </c>
      <c r="T14" s="20">
        <v>-75264323</v>
      </c>
      <c r="U14" s="20">
        <v>-85455979</v>
      </c>
      <c r="V14" s="20">
        <v>-238345723</v>
      </c>
      <c r="W14" s="20">
        <v>-931031489</v>
      </c>
      <c r="X14" s="20">
        <v>-729694601</v>
      </c>
      <c r="Y14" s="20">
        <v>-201336888</v>
      </c>
      <c r="Z14" s="21">
        <v>27.591938836340656</v>
      </c>
      <c r="AA14" s="22">
        <v>-729694601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-108655638</v>
      </c>
      <c r="D17" s="26">
        <f>SUM(D6:D16)</f>
        <v>0</v>
      </c>
      <c r="E17" s="27">
        <f t="shared" si="0"/>
        <v>575441459</v>
      </c>
      <c r="F17" s="28">
        <f t="shared" si="0"/>
        <v>575441459</v>
      </c>
      <c r="G17" s="28">
        <f t="shared" si="0"/>
        <v>42046043</v>
      </c>
      <c r="H17" s="28">
        <f t="shared" si="0"/>
        <v>-92642955</v>
      </c>
      <c r="I17" s="28">
        <f t="shared" si="0"/>
        <v>-89312330</v>
      </c>
      <c r="J17" s="28">
        <f t="shared" si="0"/>
        <v>-139909242</v>
      </c>
      <c r="K17" s="28">
        <f t="shared" si="0"/>
        <v>-34875664</v>
      </c>
      <c r="L17" s="28">
        <f t="shared" si="0"/>
        <v>-39520931</v>
      </c>
      <c r="M17" s="28">
        <f t="shared" si="0"/>
        <v>-30025000</v>
      </c>
      <c r="N17" s="28">
        <f t="shared" si="0"/>
        <v>-104421595</v>
      </c>
      <c r="O17" s="28">
        <f t="shared" si="0"/>
        <v>-43762309</v>
      </c>
      <c r="P17" s="28">
        <f t="shared" si="0"/>
        <v>-39722365</v>
      </c>
      <c r="Q17" s="28">
        <f t="shared" si="0"/>
        <v>-31348929</v>
      </c>
      <c r="R17" s="28">
        <f t="shared" si="0"/>
        <v>-114833603</v>
      </c>
      <c r="S17" s="28">
        <f t="shared" si="0"/>
        <v>-41278342</v>
      </c>
      <c r="T17" s="28">
        <f t="shared" si="0"/>
        <v>-32973122</v>
      </c>
      <c r="U17" s="28">
        <f t="shared" si="0"/>
        <v>-43394991</v>
      </c>
      <c r="V17" s="28">
        <f t="shared" si="0"/>
        <v>-117646455</v>
      </c>
      <c r="W17" s="28">
        <f t="shared" si="0"/>
        <v>-476810895</v>
      </c>
      <c r="X17" s="28">
        <f t="shared" si="0"/>
        <v>575441459</v>
      </c>
      <c r="Y17" s="28">
        <f t="shared" si="0"/>
        <v>-1052252354</v>
      </c>
      <c r="Z17" s="29">
        <f>+IF(X17&lt;&gt;0,+(Y17/X17)*100,0)</f>
        <v>-182.86001773813797</v>
      </c>
      <c r="AA17" s="30">
        <f>SUM(AA6:AA16)</f>
        <v>575441459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-284785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>
        <v>-23149</v>
      </c>
      <c r="P23" s="36">
        <v>-194844</v>
      </c>
      <c r="Q23" s="20">
        <v>-18971</v>
      </c>
      <c r="R23" s="36">
        <v>-236964</v>
      </c>
      <c r="S23" s="36">
        <v>-55369</v>
      </c>
      <c r="T23" s="20">
        <v>-58507</v>
      </c>
      <c r="U23" s="36">
        <v>-20611</v>
      </c>
      <c r="V23" s="36">
        <v>-134487</v>
      </c>
      <c r="W23" s="36">
        <v>-575801</v>
      </c>
      <c r="X23" s="20"/>
      <c r="Y23" s="36">
        <v>-575801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-80451243</v>
      </c>
      <c r="D26" s="18"/>
      <c r="E26" s="19"/>
      <c r="F26" s="20"/>
      <c r="G26" s="20"/>
      <c r="H26" s="20">
        <v>-9429935</v>
      </c>
      <c r="I26" s="20">
        <v>-2390508</v>
      </c>
      <c r="J26" s="20">
        <v>-11820443</v>
      </c>
      <c r="K26" s="20">
        <v>-7550518</v>
      </c>
      <c r="L26" s="20">
        <v>-8647020</v>
      </c>
      <c r="M26" s="20">
        <v>-2231421</v>
      </c>
      <c r="N26" s="20">
        <v>-18428959</v>
      </c>
      <c r="O26" s="20">
        <v>-8107157</v>
      </c>
      <c r="P26" s="20">
        <v>-6297669</v>
      </c>
      <c r="Q26" s="20">
        <v>-2148601</v>
      </c>
      <c r="R26" s="20">
        <v>-16553427</v>
      </c>
      <c r="S26" s="20">
        <v>-10709885</v>
      </c>
      <c r="T26" s="20">
        <v>-8970472</v>
      </c>
      <c r="U26" s="20">
        <v>-17864277</v>
      </c>
      <c r="V26" s="20">
        <v>-37544634</v>
      </c>
      <c r="W26" s="20">
        <v>-84347463</v>
      </c>
      <c r="X26" s="20"/>
      <c r="Y26" s="20">
        <v>-84347463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-80736028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-132495</v>
      </c>
      <c r="H27" s="28">
        <f t="shared" si="1"/>
        <v>-9435714</v>
      </c>
      <c r="I27" s="28">
        <f t="shared" si="1"/>
        <v>-2399269</v>
      </c>
      <c r="J27" s="28">
        <f t="shared" si="1"/>
        <v>-11967478</v>
      </c>
      <c r="K27" s="28">
        <f t="shared" si="1"/>
        <v>-7631336</v>
      </c>
      <c r="L27" s="28">
        <f t="shared" si="1"/>
        <v>-8631830</v>
      </c>
      <c r="M27" s="28">
        <f t="shared" si="1"/>
        <v>-2223108</v>
      </c>
      <c r="N27" s="28">
        <f t="shared" si="1"/>
        <v>-18486274</v>
      </c>
      <c r="O27" s="28">
        <f t="shared" si="1"/>
        <v>-8130306</v>
      </c>
      <c r="P27" s="28">
        <f t="shared" si="1"/>
        <v>-6492513</v>
      </c>
      <c r="Q27" s="28">
        <f t="shared" si="1"/>
        <v>-2167572</v>
      </c>
      <c r="R27" s="28">
        <f t="shared" si="1"/>
        <v>-16790391</v>
      </c>
      <c r="S27" s="28">
        <f t="shared" si="1"/>
        <v>-10765254</v>
      </c>
      <c r="T27" s="28">
        <f t="shared" si="1"/>
        <v>-9028979</v>
      </c>
      <c r="U27" s="28">
        <f t="shared" si="1"/>
        <v>-17884888</v>
      </c>
      <c r="V27" s="28">
        <f t="shared" si="1"/>
        <v>-37679121</v>
      </c>
      <c r="W27" s="28">
        <f t="shared" si="1"/>
        <v>-84923264</v>
      </c>
      <c r="X27" s="28">
        <f t="shared" si="1"/>
        <v>0</v>
      </c>
      <c r="Y27" s="28">
        <f t="shared" si="1"/>
        <v>-84923264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5000000</v>
      </c>
      <c r="F33" s="20">
        <v>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5000000</v>
      </c>
      <c r="Y33" s="20">
        <v>-5000000</v>
      </c>
      <c r="Z33" s="21">
        <v>-100</v>
      </c>
      <c r="AA33" s="22">
        <v>5000000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5000000</v>
      </c>
      <c r="F36" s="28">
        <f t="shared" si="2"/>
        <v>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5000000</v>
      </c>
      <c r="Y36" s="28">
        <f t="shared" si="2"/>
        <v>-5000000</v>
      </c>
      <c r="Z36" s="29">
        <f>+IF(X36&lt;&gt;0,+(Y36/X36)*100,0)</f>
        <v>-100</v>
      </c>
      <c r="AA36" s="30">
        <f>SUM(AA31:AA35)</f>
        <v>5000000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-189391666</v>
      </c>
      <c r="D38" s="32">
        <f>+D17+D27+D36</f>
        <v>0</v>
      </c>
      <c r="E38" s="33">
        <f t="shared" si="3"/>
        <v>580441459</v>
      </c>
      <c r="F38" s="2">
        <f t="shared" si="3"/>
        <v>580441459</v>
      </c>
      <c r="G38" s="2">
        <f t="shared" si="3"/>
        <v>41913548</v>
      </c>
      <c r="H38" s="2">
        <f t="shared" si="3"/>
        <v>-102078669</v>
      </c>
      <c r="I38" s="2">
        <f t="shared" si="3"/>
        <v>-91711599</v>
      </c>
      <c r="J38" s="2">
        <f t="shared" si="3"/>
        <v>-151876720</v>
      </c>
      <c r="K38" s="2">
        <f t="shared" si="3"/>
        <v>-42507000</v>
      </c>
      <c r="L38" s="2">
        <f t="shared" si="3"/>
        <v>-48152761</v>
      </c>
      <c r="M38" s="2">
        <f t="shared" si="3"/>
        <v>-32248108</v>
      </c>
      <c r="N38" s="2">
        <f t="shared" si="3"/>
        <v>-122907869</v>
      </c>
      <c r="O38" s="2">
        <f t="shared" si="3"/>
        <v>-51892615</v>
      </c>
      <c r="P38" s="2">
        <f t="shared" si="3"/>
        <v>-46214878</v>
      </c>
      <c r="Q38" s="2">
        <f t="shared" si="3"/>
        <v>-33516501</v>
      </c>
      <c r="R38" s="2">
        <f t="shared" si="3"/>
        <v>-131623994</v>
      </c>
      <c r="S38" s="2">
        <f t="shared" si="3"/>
        <v>-52043596</v>
      </c>
      <c r="T38" s="2">
        <f t="shared" si="3"/>
        <v>-42002101</v>
      </c>
      <c r="U38" s="2">
        <f t="shared" si="3"/>
        <v>-61279879</v>
      </c>
      <c r="V38" s="2">
        <f t="shared" si="3"/>
        <v>-155325576</v>
      </c>
      <c r="W38" s="2">
        <f t="shared" si="3"/>
        <v>-561734159</v>
      </c>
      <c r="X38" s="2">
        <f t="shared" si="3"/>
        <v>580441459</v>
      </c>
      <c r="Y38" s="2">
        <f t="shared" si="3"/>
        <v>-1142175618</v>
      </c>
      <c r="Z38" s="34">
        <f>+IF(X38&lt;&gt;0,+(Y38/X38)*100,0)</f>
        <v>-196.77705654723056</v>
      </c>
      <c r="AA38" s="35">
        <f>+AA17+AA27+AA36</f>
        <v>580441459</v>
      </c>
    </row>
    <row r="39" spans="1:27" x14ac:dyDescent="0.25">
      <c r="A39" s="23" t="s">
        <v>60</v>
      </c>
      <c r="B39" s="17"/>
      <c r="C39" s="32">
        <v>4</v>
      </c>
      <c r="D39" s="32"/>
      <c r="E39" s="33"/>
      <c r="F39" s="2"/>
      <c r="G39" s="2"/>
      <c r="H39" s="2">
        <f>+G40+H60</f>
        <v>41913548</v>
      </c>
      <c r="I39" s="2">
        <f>+H40+I60</f>
        <v>-964796767</v>
      </c>
      <c r="J39" s="2">
        <f>+G39</f>
        <v>0</v>
      </c>
      <c r="K39" s="2">
        <f>+I40+K60</f>
        <v>-1056508366</v>
      </c>
      <c r="L39" s="2">
        <f>+K40+L60</f>
        <v>-373000538</v>
      </c>
      <c r="M39" s="2">
        <f>+L40+M60</f>
        <v>-421153299</v>
      </c>
      <c r="N39" s="2">
        <f>+K39</f>
        <v>-1056508366</v>
      </c>
      <c r="O39" s="2">
        <f>+M40+O60</f>
        <v>-453401407</v>
      </c>
      <c r="P39" s="2">
        <f>+O40+P60</f>
        <v>-505294022</v>
      </c>
      <c r="Q39" s="2">
        <f>+P40+Q60</f>
        <v>-551508900</v>
      </c>
      <c r="R39" s="2">
        <f>+O39</f>
        <v>-453401407</v>
      </c>
      <c r="S39" s="2">
        <f>+Q40+S60</f>
        <v>-585025401</v>
      </c>
      <c r="T39" s="2">
        <f>+S40+T60</f>
        <v>-637068997</v>
      </c>
      <c r="U39" s="2">
        <f>+T40+U60</f>
        <v>-679071098</v>
      </c>
      <c r="V39" s="2">
        <f>+S39</f>
        <v>-585025401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-189391662</v>
      </c>
      <c r="D40" s="43">
        <f t="shared" ref="D40:AA40" si="4">+D38+D39</f>
        <v>0</v>
      </c>
      <c r="E40" s="44">
        <f t="shared" si="4"/>
        <v>580441459</v>
      </c>
      <c r="F40" s="45">
        <f t="shared" si="4"/>
        <v>580441459</v>
      </c>
      <c r="G40" s="45">
        <f t="shared" si="4"/>
        <v>41913548</v>
      </c>
      <c r="H40" s="45">
        <f t="shared" si="4"/>
        <v>-60165121</v>
      </c>
      <c r="I40" s="45">
        <f t="shared" si="4"/>
        <v>-1056508366</v>
      </c>
      <c r="J40" s="45">
        <f>+I40</f>
        <v>-1056508366</v>
      </c>
      <c r="K40" s="45">
        <f t="shared" si="4"/>
        <v>-1099015366</v>
      </c>
      <c r="L40" s="45">
        <f t="shared" si="4"/>
        <v>-421153299</v>
      </c>
      <c r="M40" s="45">
        <f t="shared" si="4"/>
        <v>-453401407</v>
      </c>
      <c r="N40" s="45">
        <f>+M40</f>
        <v>-453401407</v>
      </c>
      <c r="O40" s="45">
        <f t="shared" si="4"/>
        <v>-505294022</v>
      </c>
      <c r="P40" s="45">
        <f t="shared" si="4"/>
        <v>-551508900</v>
      </c>
      <c r="Q40" s="45">
        <f t="shared" si="4"/>
        <v>-585025401</v>
      </c>
      <c r="R40" s="45">
        <f>+Q40</f>
        <v>-585025401</v>
      </c>
      <c r="S40" s="45">
        <f t="shared" si="4"/>
        <v>-637068997</v>
      </c>
      <c r="T40" s="45">
        <f t="shared" si="4"/>
        <v>-679071098</v>
      </c>
      <c r="U40" s="45">
        <f t="shared" si="4"/>
        <v>-740350977</v>
      </c>
      <c r="V40" s="45">
        <f>+U40</f>
        <v>-740350977</v>
      </c>
      <c r="W40" s="45">
        <f>+V40</f>
        <v>-740350977</v>
      </c>
      <c r="X40" s="45">
        <f t="shared" si="4"/>
        <v>580441459</v>
      </c>
      <c r="Y40" s="45">
        <f t="shared" si="4"/>
        <v>-1142175618</v>
      </c>
      <c r="Z40" s="46">
        <f>+IF(X40&lt;&gt;0,+(Y40/X40)*100,0)</f>
        <v>-196.77705654723056</v>
      </c>
      <c r="AA40" s="47">
        <f t="shared" si="4"/>
        <v>580441459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-904631646</v>
      </c>
      <c r="L60">
        <v>726014828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190445022</v>
      </c>
      <c r="D6" s="18"/>
      <c r="E6" s="19"/>
      <c r="F6" s="20"/>
      <c r="G6" s="20">
        <v>2472813</v>
      </c>
      <c r="H6" s="20">
        <v>13446453</v>
      </c>
      <c r="I6" s="20">
        <v>8359058</v>
      </c>
      <c r="J6" s="20">
        <v>24278324</v>
      </c>
      <c r="K6" s="20">
        <v>11975930</v>
      </c>
      <c r="L6" s="20">
        <v>7556622</v>
      </c>
      <c r="M6" s="20">
        <v>16847379</v>
      </c>
      <c r="N6" s="20">
        <v>36379931</v>
      </c>
      <c r="O6" s="20">
        <v>12794507</v>
      </c>
      <c r="P6" s="20">
        <v>16439716</v>
      </c>
      <c r="Q6" s="20">
        <v>2323403</v>
      </c>
      <c r="R6" s="20">
        <v>31557626</v>
      </c>
      <c r="S6" s="20">
        <v>15463012</v>
      </c>
      <c r="T6" s="20">
        <v>7417484</v>
      </c>
      <c r="U6" s="20">
        <v>7523732</v>
      </c>
      <c r="V6" s="20">
        <v>30404228</v>
      </c>
      <c r="W6" s="20">
        <v>122620109</v>
      </c>
      <c r="X6" s="20"/>
      <c r="Y6" s="20">
        <v>122620109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7862976057</v>
      </c>
      <c r="D7" s="18"/>
      <c r="E7" s="19">
        <v>16585367977</v>
      </c>
      <c r="F7" s="20">
        <v>15692788228</v>
      </c>
      <c r="G7" s="20">
        <v>800612253</v>
      </c>
      <c r="H7" s="20">
        <v>979620788</v>
      </c>
      <c r="I7" s="20">
        <v>968943801</v>
      </c>
      <c r="J7" s="20">
        <v>2749176842</v>
      </c>
      <c r="K7" s="20">
        <v>1042353016</v>
      </c>
      <c r="L7" s="20">
        <v>828639526</v>
      </c>
      <c r="M7" s="20">
        <v>841158597</v>
      </c>
      <c r="N7" s="20">
        <v>2712151139</v>
      </c>
      <c r="O7" s="20">
        <v>821065661</v>
      </c>
      <c r="P7" s="20">
        <v>808232579</v>
      </c>
      <c r="Q7" s="20">
        <v>831205001</v>
      </c>
      <c r="R7" s="20">
        <v>2460503241</v>
      </c>
      <c r="S7" s="20">
        <v>825560625</v>
      </c>
      <c r="T7" s="20">
        <v>889773269</v>
      </c>
      <c r="U7" s="20">
        <v>964244693</v>
      </c>
      <c r="V7" s="20">
        <v>2679578587</v>
      </c>
      <c r="W7" s="20">
        <v>10601409809</v>
      </c>
      <c r="X7" s="20">
        <v>15692788228</v>
      </c>
      <c r="Y7" s="20">
        <v>-5091378419</v>
      </c>
      <c r="Z7" s="21">
        <v>-32.444065038204378</v>
      </c>
      <c r="AA7" s="22">
        <v>15692788228</v>
      </c>
    </row>
    <row r="8" spans="1:27" x14ac:dyDescent="0.25">
      <c r="A8" s="23" t="s">
        <v>36</v>
      </c>
      <c r="B8" s="17" t="s">
        <v>32</v>
      </c>
      <c r="C8" s="18">
        <v>19934804</v>
      </c>
      <c r="D8" s="18"/>
      <c r="E8" s="19">
        <v>244230838</v>
      </c>
      <c r="F8" s="20">
        <v>252314915</v>
      </c>
      <c r="G8" s="20">
        <v>636429</v>
      </c>
      <c r="H8" s="20">
        <v>6479014</v>
      </c>
      <c r="I8" s="20">
        <v>1292289</v>
      </c>
      <c r="J8" s="20">
        <v>8407732</v>
      </c>
      <c r="K8" s="20">
        <v>1543992</v>
      </c>
      <c r="L8" s="20">
        <v>15048172</v>
      </c>
      <c r="M8" s="20">
        <v>811748</v>
      </c>
      <c r="N8" s="20">
        <v>17403912</v>
      </c>
      <c r="O8" s="20">
        <v>1158271</v>
      </c>
      <c r="P8" s="20">
        <v>6943500</v>
      </c>
      <c r="Q8" s="20">
        <v>151057312</v>
      </c>
      <c r="R8" s="20">
        <v>159159083</v>
      </c>
      <c r="S8" s="20">
        <v>-148697235</v>
      </c>
      <c r="T8" s="20">
        <v>2030021</v>
      </c>
      <c r="U8" s="20">
        <v>-10943723</v>
      </c>
      <c r="V8" s="20">
        <v>-157610937</v>
      </c>
      <c r="W8" s="20">
        <v>27359790</v>
      </c>
      <c r="X8" s="20">
        <v>252314915</v>
      </c>
      <c r="Y8" s="20">
        <v>-224955125</v>
      </c>
      <c r="Z8" s="21">
        <v>-89.156491204651928</v>
      </c>
      <c r="AA8" s="22">
        <v>252314915</v>
      </c>
    </row>
    <row r="9" spans="1:27" x14ac:dyDescent="0.25">
      <c r="A9" s="23" t="s">
        <v>37</v>
      </c>
      <c r="B9" s="17" t="s">
        <v>6</v>
      </c>
      <c r="C9" s="18">
        <v>148835912</v>
      </c>
      <c r="D9" s="18"/>
      <c r="E9" s="19">
        <v>749423390</v>
      </c>
      <c r="F9" s="20">
        <v>738880974</v>
      </c>
      <c r="G9" s="20">
        <v>71335191</v>
      </c>
      <c r="H9" s="20">
        <v>1185672</v>
      </c>
      <c r="I9" s="20">
        <v>850334</v>
      </c>
      <c r="J9" s="20">
        <v>73371197</v>
      </c>
      <c r="K9" s="20">
        <v>1116606</v>
      </c>
      <c r="L9" s="20">
        <v>975758</v>
      </c>
      <c r="M9" s="20">
        <v>57212046</v>
      </c>
      <c r="N9" s="20">
        <v>59304410</v>
      </c>
      <c r="O9" s="20">
        <v>1045342</v>
      </c>
      <c r="P9" s="20">
        <v>1012080</v>
      </c>
      <c r="Q9" s="20">
        <v>38712340</v>
      </c>
      <c r="R9" s="20">
        <v>40769762</v>
      </c>
      <c r="S9" s="20">
        <v>5530728</v>
      </c>
      <c r="T9" s="20">
        <v>1100774</v>
      </c>
      <c r="U9" s="20">
        <v>1101747</v>
      </c>
      <c r="V9" s="20">
        <v>7733249</v>
      </c>
      <c r="W9" s="20">
        <v>181178618</v>
      </c>
      <c r="X9" s="20">
        <v>738880974</v>
      </c>
      <c r="Y9" s="20">
        <v>-557702356</v>
      </c>
      <c r="Z9" s="21">
        <v>-75.479322871291046</v>
      </c>
      <c r="AA9" s="22">
        <v>738880974</v>
      </c>
    </row>
    <row r="10" spans="1:27" x14ac:dyDescent="0.25">
      <c r="A10" s="23" t="s">
        <v>38</v>
      </c>
      <c r="B10" s="17" t="s">
        <v>6</v>
      </c>
      <c r="C10" s="18">
        <v>95379980</v>
      </c>
      <c r="D10" s="18"/>
      <c r="E10" s="19">
        <v>166953407</v>
      </c>
      <c r="F10" s="20">
        <v>160325868</v>
      </c>
      <c r="G10" s="20">
        <v>41709896</v>
      </c>
      <c r="H10" s="20">
        <v>7047709</v>
      </c>
      <c r="I10" s="20"/>
      <c r="J10" s="20">
        <v>48757605</v>
      </c>
      <c r="K10" s="20"/>
      <c r="L10" s="20">
        <v>17240000</v>
      </c>
      <c r="M10" s="20">
        <v>26914209</v>
      </c>
      <c r="N10" s="20">
        <v>44154209</v>
      </c>
      <c r="O10" s="20">
        <v>2000000</v>
      </c>
      <c r="P10" s="20">
        <v>6000000</v>
      </c>
      <c r="Q10" s="20">
        <v>14232403</v>
      </c>
      <c r="R10" s="20">
        <v>22232403</v>
      </c>
      <c r="S10" s="20">
        <v>2006</v>
      </c>
      <c r="T10" s="20"/>
      <c r="U10" s="20"/>
      <c r="V10" s="20">
        <v>2006</v>
      </c>
      <c r="W10" s="20">
        <v>115146223</v>
      </c>
      <c r="X10" s="20">
        <v>160325868</v>
      </c>
      <c r="Y10" s="20">
        <v>-45179645</v>
      </c>
      <c r="Z10" s="21">
        <v>-28.179884858006822</v>
      </c>
      <c r="AA10" s="22">
        <v>160325868</v>
      </c>
    </row>
    <row r="11" spans="1:27" x14ac:dyDescent="0.25">
      <c r="A11" s="23" t="s">
        <v>39</v>
      </c>
      <c r="B11" s="17" t="s">
        <v>32</v>
      </c>
      <c r="C11" s="18">
        <v>-1513</v>
      </c>
      <c r="D11" s="18"/>
      <c r="E11" s="19">
        <v>80678630</v>
      </c>
      <c r="F11" s="20">
        <v>67658505</v>
      </c>
      <c r="G11" s="20">
        <v>547011</v>
      </c>
      <c r="H11" s="20">
        <v>489242</v>
      </c>
      <c r="I11" s="20">
        <v>514982</v>
      </c>
      <c r="J11" s="20">
        <v>1551235</v>
      </c>
      <c r="K11" s="20">
        <v>1072673</v>
      </c>
      <c r="L11" s="20">
        <v>1902821</v>
      </c>
      <c r="M11" s="20">
        <v>1091215</v>
      </c>
      <c r="N11" s="20">
        <v>4066709</v>
      </c>
      <c r="O11" s="20">
        <v>1594209</v>
      </c>
      <c r="P11" s="20">
        <v>1994768</v>
      </c>
      <c r="Q11" s="20">
        <v>2003136</v>
      </c>
      <c r="R11" s="20">
        <v>5592113</v>
      </c>
      <c r="S11" s="20">
        <v>2017709</v>
      </c>
      <c r="T11" s="20">
        <v>2054121</v>
      </c>
      <c r="U11" s="20">
        <v>2284116</v>
      </c>
      <c r="V11" s="20">
        <v>6355946</v>
      </c>
      <c r="W11" s="20">
        <v>17566003</v>
      </c>
      <c r="X11" s="20">
        <v>67658505</v>
      </c>
      <c r="Y11" s="20">
        <v>-50092502</v>
      </c>
      <c r="Z11" s="21">
        <v>-74.037258139239114</v>
      </c>
      <c r="AA11" s="22">
        <v>67658505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-7642980764</v>
      </c>
      <c r="D14" s="18"/>
      <c r="E14" s="19">
        <v>-20072680961</v>
      </c>
      <c r="F14" s="20">
        <v>-20015038013</v>
      </c>
      <c r="G14" s="20">
        <v>-1129310125</v>
      </c>
      <c r="H14" s="20">
        <v>-1196708787</v>
      </c>
      <c r="I14" s="20">
        <v>-1193801667</v>
      </c>
      <c r="J14" s="20">
        <v>-3519820579</v>
      </c>
      <c r="K14" s="20">
        <v>-1399090671</v>
      </c>
      <c r="L14" s="20">
        <v>-795406722</v>
      </c>
      <c r="M14" s="20">
        <v>-1130517454</v>
      </c>
      <c r="N14" s="20">
        <v>-3325014847</v>
      </c>
      <c r="O14" s="20">
        <v>-869677540</v>
      </c>
      <c r="P14" s="20">
        <v>-658912419</v>
      </c>
      <c r="Q14" s="20">
        <v>-1062769535</v>
      </c>
      <c r="R14" s="20">
        <v>-2591359494</v>
      </c>
      <c r="S14" s="20">
        <v>-881160754</v>
      </c>
      <c r="T14" s="20">
        <v>-694198904</v>
      </c>
      <c r="U14" s="20">
        <v>-755885739</v>
      </c>
      <c r="V14" s="20">
        <v>-2331245397</v>
      </c>
      <c r="W14" s="20">
        <v>-11767440317</v>
      </c>
      <c r="X14" s="20">
        <v>-20015038013</v>
      </c>
      <c r="Y14" s="20">
        <v>8247597696</v>
      </c>
      <c r="Z14" s="21">
        <v>-41.207004906226459</v>
      </c>
      <c r="AA14" s="22">
        <v>-20015038013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-212218045</v>
      </c>
      <c r="F15" s="20">
        <v>-287016139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-287016139</v>
      </c>
      <c r="Y15" s="20">
        <v>287016139</v>
      </c>
      <c r="Z15" s="21">
        <v>-100</v>
      </c>
      <c r="AA15" s="22">
        <v>-287016139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-5710902</v>
      </c>
      <c r="Y16" s="20">
        <v>5710902</v>
      </c>
      <c r="Z16" s="21">
        <v>-100</v>
      </c>
      <c r="AA16" s="22">
        <v>-5710902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674589498</v>
      </c>
      <c r="D17" s="26">
        <f>SUM(D6:D16)</f>
        <v>0</v>
      </c>
      <c r="E17" s="27">
        <f t="shared" si="0"/>
        <v>-2463955666</v>
      </c>
      <c r="F17" s="28">
        <f t="shared" si="0"/>
        <v>-3395796564</v>
      </c>
      <c r="G17" s="28">
        <f t="shared" si="0"/>
        <v>-211996532</v>
      </c>
      <c r="H17" s="28">
        <f t="shared" si="0"/>
        <v>-188439909</v>
      </c>
      <c r="I17" s="28">
        <f t="shared" si="0"/>
        <v>-213841203</v>
      </c>
      <c r="J17" s="28">
        <f t="shared" si="0"/>
        <v>-614277644</v>
      </c>
      <c r="K17" s="28">
        <f t="shared" si="0"/>
        <v>-341028454</v>
      </c>
      <c r="L17" s="28">
        <f t="shared" si="0"/>
        <v>75956177</v>
      </c>
      <c r="M17" s="28">
        <f t="shared" si="0"/>
        <v>-186482260</v>
      </c>
      <c r="N17" s="28">
        <f t="shared" si="0"/>
        <v>-451554537</v>
      </c>
      <c r="O17" s="28">
        <f t="shared" si="0"/>
        <v>-30019550</v>
      </c>
      <c r="P17" s="28">
        <f t="shared" si="0"/>
        <v>181710224</v>
      </c>
      <c r="Q17" s="28">
        <f t="shared" si="0"/>
        <v>-23235940</v>
      </c>
      <c r="R17" s="28">
        <f t="shared" si="0"/>
        <v>128454734</v>
      </c>
      <c r="S17" s="28">
        <f t="shared" si="0"/>
        <v>-181283909</v>
      </c>
      <c r="T17" s="28">
        <f t="shared" si="0"/>
        <v>208176765</v>
      </c>
      <c r="U17" s="28">
        <f t="shared" si="0"/>
        <v>208324826</v>
      </c>
      <c r="V17" s="28">
        <f t="shared" si="0"/>
        <v>235217682</v>
      </c>
      <c r="W17" s="28">
        <f t="shared" si="0"/>
        <v>-702159765</v>
      </c>
      <c r="X17" s="28">
        <f t="shared" si="0"/>
        <v>-3395796564</v>
      </c>
      <c r="Y17" s="28">
        <f t="shared" si="0"/>
        <v>2693636799</v>
      </c>
      <c r="Z17" s="29">
        <f>+IF(X17&lt;&gt;0,+(Y17/X17)*100,0)</f>
        <v>-79.322678736298997</v>
      </c>
      <c r="AA17" s="30">
        <f>SUM(AA6:AA16)</f>
        <v>-3395796564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-223822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>
        <v>-23149</v>
      </c>
      <c r="P23" s="36">
        <v>-194844</v>
      </c>
      <c r="Q23" s="20">
        <v>-18971</v>
      </c>
      <c r="R23" s="36">
        <v>-236964</v>
      </c>
      <c r="S23" s="36">
        <v>-55369</v>
      </c>
      <c r="T23" s="20">
        <v>-58507</v>
      </c>
      <c r="U23" s="36">
        <v>-20611</v>
      </c>
      <c r="V23" s="36">
        <v>-134487</v>
      </c>
      <c r="W23" s="36">
        <v>-575801</v>
      </c>
      <c r="X23" s="20"/>
      <c r="Y23" s="36">
        <v>-575801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-494838805</v>
      </c>
      <c r="D26" s="18"/>
      <c r="E26" s="19">
        <v>-447953966</v>
      </c>
      <c r="F26" s="20">
        <v>-509164502</v>
      </c>
      <c r="G26" s="20">
        <v>-49720618</v>
      </c>
      <c r="H26" s="20">
        <v>-29181023</v>
      </c>
      <c r="I26" s="20">
        <v>-27034456</v>
      </c>
      <c r="J26" s="20">
        <v>-105936097</v>
      </c>
      <c r="K26" s="20">
        <v>-32213507</v>
      </c>
      <c r="L26" s="20">
        <v>-34554457</v>
      </c>
      <c r="M26" s="20">
        <v>-25778084</v>
      </c>
      <c r="N26" s="20">
        <v>-92546048</v>
      </c>
      <c r="O26" s="20">
        <v>-32234410</v>
      </c>
      <c r="P26" s="20">
        <v>-32468701</v>
      </c>
      <c r="Q26" s="20">
        <v>-25127184</v>
      </c>
      <c r="R26" s="20">
        <v>-89830295</v>
      </c>
      <c r="S26" s="20">
        <v>-38708070</v>
      </c>
      <c r="T26" s="20">
        <v>-34974234</v>
      </c>
      <c r="U26" s="20">
        <v>-61051716</v>
      </c>
      <c r="V26" s="20">
        <v>-134734020</v>
      </c>
      <c r="W26" s="20">
        <v>-423046460</v>
      </c>
      <c r="X26" s="20">
        <v>-509164502</v>
      </c>
      <c r="Y26" s="20">
        <v>86118042</v>
      </c>
      <c r="Z26" s="21">
        <v>-16.913598976701643</v>
      </c>
      <c r="AA26" s="22">
        <v>-509164502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-495062627</v>
      </c>
      <c r="D27" s="26">
        <f>SUM(D21:D26)</f>
        <v>0</v>
      </c>
      <c r="E27" s="27">
        <f t="shared" si="1"/>
        <v>-447953966</v>
      </c>
      <c r="F27" s="28">
        <f t="shared" si="1"/>
        <v>-509164502</v>
      </c>
      <c r="G27" s="28">
        <f t="shared" si="1"/>
        <v>-49853113</v>
      </c>
      <c r="H27" s="28">
        <f t="shared" si="1"/>
        <v>-29186802</v>
      </c>
      <c r="I27" s="28">
        <f t="shared" si="1"/>
        <v>-27043217</v>
      </c>
      <c r="J27" s="28">
        <f t="shared" si="1"/>
        <v>-106083132</v>
      </c>
      <c r="K27" s="28">
        <f t="shared" si="1"/>
        <v>-32294325</v>
      </c>
      <c r="L27" s="28">
        <f t="shared" si="1"/>
        <v>-34539267</v>
      </c>
      <c r="M27" s="28">
        <f t="shared" si="1"/>
        <v>-25769771</v>
      </c>
      <c r="N27" s="28">
        <f t="shared" si="1"/>
        <v>-92603363</v>
      </c>
      <c r="O27" s="28">
        <f t="shared" si="1"/>
        <v>-32257559</v>
      </c>
      <c r="P27" s="28">
        <f t="shared" si="1"/>
        <v>-32663545</v>
      </c>
      <c r="Q27" s="28">
        <f t="shared" si="1"/>
        <v>-25146155</v>
      </c>
      <c r="R27" s="28">
        <f t="shared" si="1"/>
        <v>-90067259</v>
      </c>
      <c r="S27" s="28">
        <f t="shared" si="1"/>
        <v>-38763439</v>
      </c>
      <c r="T27" s="28">
        <f t="shared" si="1"/>
        <v>-35032741</v>
      </c>
      <c r="U27" s="28">
        <f t="shared" si="1"/>
        <v>-61072327</v>
      </c>
      <c r="V27" s="28">
        <f t="shared" si="1"/>
        <v>-134868507</v>
      </c>
      <c r="W27" s="28">
        <f t="shared" si="1"/>
        <v>-423622261</v>
      </c>
      <c r="X27" s="28">
        <f t="shared" si="1"/>
        <v>-509164502</v>
      </c>
      <c r="Y27" s="28">
        <f t="shared" si="1"/>
        <v>85542241</v>
      </c>
      <c r="Z27" s="29">
        <f>+IF(X27&lt;&gt;0,+(Y27/X27)*100,0)</f>
        <v>-16.800511556479243</v>
      </c>
      <c r="AA27" s="30">
        <f>SUM(AA21:AA26)</f>
        <v>-509164502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819096</v>
      </c>
      <c r="D33" s="18"/>
      <c r="E33" s="19">
        <v>7000000</v>
      </c>
      <c r="F33" s="20">
        <v>7000000</v>
      </c>
      <c r="G33" s="20">
        <v>344930</v>
      </c>
      <c r="H33" s="36">
        <v>1342637</v>
      </c>
      <c r="I33" s="36">
        <v>1080705</v>
      </c>
      <c r="J33" s="36">
        <v>2768272</v>
      </c>
      <c r="K33" s="20">
        <v>885568</v>
      </c>
      <c r="L33" s="20">
        <v>544319</v>
      </c>
      <c r="M33" s="20">
        <v>1504131</v>
      </c>
      <c r="N33" s="20">
        <v>2934018</v>
      </c>
      <c r="O33" s="36">
        <v>874938</v>
      </c>
      <c r="P33" s="36">
        <v>2315857</v>
      </c>
      <c r="Q33" s="36">
        <v>1206995</v>
      </c>
      <c r="R33" s="20">
        <v>4397790</v>
      </c>
      <c r="S33" s="20">
        <v>1752627</v>
      </c>
      <c r="T33" s="20">
        <v>1001824</v>
      </c>
      <c r="U33" s="20">
        <v>572212</v>
      </c>
      <c r="V33" s="36">
        <v>3326663</v>
      </c>
      <c r="W33" s="36">
        <v>13426743</v>
      </c>
      <c r="X33" s="36">
        <v>7000000</v>
      </c>
      <c r="Y33" s="20">
        <v>6426743</v>
      </c>
      <c r="Z33" s="21">
        <v>91.81061428571428</v>
      </c>
      <c r="AA33" s="22">
        <v>7000000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819096</v>
      </c>
      <c r="D36" s="26">
        <f>SUM(D31:D35)</f>
        <v>0</v>
      </c>
      <c r="E36" s="27">
        <f t="shared" si="2"/>
        <v>7000000</v>
      </c>
      <c r="F36" s="28">
        <f t="shared" si="2"/>
        <v>7000000</v>
      </c>
      <c r="G36" s="28">
        <f t="shared" si="2"/>
        <v>344930</v>
      </c>
      <c r="H36" s="28">
        <f t="shared" si="2"/>
        <v>1342637</v>
      </c>
      <c r="I36" s="28">
        <f t="shared" si="2"/>
        <v>1080705</v>
      </c>
      <c r="J36" s="28">
        <f t="shared" si="2"/>
        <v>2768272</v>
      </c>
      <c r="K36" s="28">
        <f t="shared" si="2"/>
        <v>885568</v>
      </c>
      <c r="L36" s="28">
        <f t="shared" si="2"/>
        <v>544319</v>
      </c>
      <c r="M36" s="28">
        <f t="shared" si="2"/>
        <v>1504131</v>
      </c>
      <c r="N36" s="28">
        <f t="shared" si="2"/>
        <v>2934018</v>
      </c>
      <c r="O36" s="28">
        <f t="shared" si="2"/>
        <v>874938</v>
      </c>
      <c r="P36" s="28">
        <f t="shared" si="2"/>
        <v>2315857</v>
      </c>
      <c r="Q36" s="28">
        <f t="shared" si="2"/>
        <v>1206995</v>
      </c>
      <c r="R36" s="28">
        <f t="shared" si="2"/>
        <v>4397790</v>
      </c>
      <c r="S36" s="28">
        <f t="shared" si="2"/>
        <v>1752627</v>
      </c>
      <c r="T36" s="28">
        <f t="shared" si="2"/>
        <v>1001824</v>
      </c>
      <c r="U36" s="28">
        <f t="shared" si="2"/>
        <v>572212</v>
      </c>
      <c r="V36" s="28">
        <f t="shared" si="2"/>
        <v>3326663</v>
      </c>
      <c r="W36" s="28">
        <f t="shared" si="2"/>
        <v>13426743</v>
      </c>
      <c r="X36" s="28">
        <f t="shared" si="2"/>
        <v>7000000</v>
      </c>
      <c r="Y36" s="28">
        <f t="shared" si="2"/>
        <v>6426743</v>
      </c>
      <c r="Z36" s="29">
        <f>+IF(X36&lt;&gt;0,+(Y36/X36)*100,0)</f>
        <v>91.81061428571428</v>
      </c>
      <c r="AA36" s="30">
        <f>SUM(AA31:AA35)</f>
        <v>7000000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180345967</v>
      </c>
      <c r="D38" s="32">
        <f>+D17+D27+D36</f>
        <v>0</v>
      </c>
      <c r="E38" s="33">
        <f t="shared" si="3"/>
        <v>-2904909632</v>
      </c>
      <c r="F38" s="2">
        <f t="shared" si="3"/>
        <v>-3897961066</v>
      </c>
      <c r="G38" s="2">
        <f t="shared" si="3"/>
        <v>-261504715</v>
      </c>
      <c r="H38" s="2">
        <f t="shared" si="3"/>
        <v>-216284074</v>
      </c>
      <c r="I38" s="2">
        <f t="shared" si="3"/>
        <v>-239803715</v>
      </c>
      <c r="J38" s="2">
        <f t="shared" si="3"/>
        <v>-717592504</v>
      </c>
      <c r="K38" s="2">
        <f t="shared" si="3"/>
        <v>-372437211</v>
      </c>
      <c r="L38" s="2">
        <f t="shared" si="3"/>
        <v>41961229</v>
      </c>
      <c r="M38" s="2">
        <f t="shared" si="3"/>
        <v>-210747900</v>
      </c>
      <c r="N38" s="2">
        <f t="shared" si="3"/>
        <v>-541223882</v>
      </c>
      <c r="O38" s="2">
        <f t="shared" si="3"/>
        <v>-61402171</v>
      </c>
      <c r="P38" s="2">
        <f t="shared" si="3"/>
        <v>151362536</v>
      </c>
      <c r="Q38" s="2">
        <f t="shared" si="3"/>
        <v>-47175100</v>
      </c>
      <c r="R38" s="2">
        <f t="shared" si="3"/>
        <v>42785265</v>
      </c>
      <c r="S38" s="2">
        <f t="shared" si="3"/>
        <v>-218294721</v>
      </c>
      <c r="T38" s="2">
        <f t="shared" si="3"/>
        <v>174145848</v>
      </c>
      <c r="U38" s="2">
        <f t="shared" si="3"/>
        <v>147824711</v>
      </c>
      <c r="V38" s="2">
        <f t="shared" si="3"/>
        <v>103675838</v>
      </c>
      <c r="W38" s="2">
        <f t="shared" si="3"/>
        <v>-1112355283</v>
      </c>
      <c r="X38" s="2">
        <f t="shared" si="3"/>
        <v>-3897961066</v>
      </c>
      <c r="Y38" s="2">
        <f t="shared" si="3"/>
        <v>2785605783</v>
      </c>
      <c r="Z38" s="34">
        <f>+IF(X38&lt;&gt;0,+(Y38/X38)*100,0)</f>
        <v>-71.463150499307744</v>
      </c>
      <c r="AA38" s="35">
        <f>+AA17+AA27+AA36</f>
        <v>-3897961066</v>
      </c>
    </row>
    <row r="39" spans="1:27" x14ac:dyDescent="0.25">
      <c r="A39" s="23" t="s">
        <v>60</v>
      </c>
      <c r="B39" s="17"/>
      <c r="C39" s="32">
        <v>3301085890</v>
      </c>
      <c r="D39" s="32"/>
      <c r="E39" s="33">
        <v>4322578730</v>
      </c>
      <c r="F39" s="2">
        <v>6034729880</v>
      </c>
      <c r="G39" s="2">
        <v>5947134570</v>
      </c>
      <c r="H39" s="2">
        <f>+G40+H60</f>
        <v>5685306173</v>
      </c>
      <c r="I39" s="2">
        <f>+H40+I60</f>
        <v>4564390453</v>
      </c>
      <c r="J39" s="2">
        <f>+G39</f>
        <v>5947134570</v>
      </c>
      <c r="K39" s="2">
        <f>+I40+K60</f>
        <v>3992048025</v>
      </c>
      <c r="L39" s="2">
        <f>+K40+L60</f>
        <v>4345625642</v>
      </c>
      <c r="M39" s="2">
        <f>+L40+M60</f>
        <v>4387586871</v>
      </c>
      <c r="N39" s="2">
        <f>+K39</f>
        <v>3992048025</v>
      </c>
      <c r="O39" s="2">
        <f>+M40+O60</f>
        <v>4176838971</v>
      </c>
      <c r="P39" s="2">
        <f>+O40+P60</f>
        <v>4115436800</v>
      </c>
      <c r="Q39" s="2">
        <f>+P40+Q60</f>
        <v>4266799336</v>
      </c>
      <c r="R39" s="2">
        <f>+O39</f>
        <v>4176838971</v>
      </c>
      <c r="S39" s="2">
        <f>+Q40+S60</f>
        <v>4219624236</v>
      </c>
      <c r="T39" s="2">
        <f>+S40+T60</f>
        <v>4001329515</v>
      </c>
      <c r="U39" s="2">
        <f>+T40+U60</f>
        <v>4175475363</v>
      </c>
      <c r="V39" s="2">
        <f>+S39</f>
        <v>4219624236</v>
      </c>
      <c r="W39" s="2">
        <f>+G39</f>
        <v>5947134570</v>
      </c>
      <c r="X39" s="2">
        <v>6034729880</v>
      </c>
      <c r="Y39" s="2">
        <f>+W39-X39</f>
        <v>-87595310</v>
      </c>
      <c r="Z39" s="34">
        <f>+IF(X39&lt;&gt;0,+(Y39/X39)*100,0)</f>
        <v>-1.4515199808744379</v>
      </c>
      <c r="AA39" s="35">
        <v>6034729880</v>
      </c>
    </row>
    <row r="40" spans="1:27" x14ac:dyDescent="0.25">
      <c r="A40" s="41" t="s">
        <v>62</v>
      </c>
      <c r="B40" s="42" t="s">
        <v>61</v>
      </c>
      <c r="C40" s="43">
        <f>+C38+C39</f>
        <v>3481431857</v>
      </c>
      <c r="D40" s="43">
        <f t="shared" ref="D40:AA40" si="4">+D38+D39</f>
        <v>0</v>
      </c>
      <c r="E40" s="44">
        <f t="shared" si="4"/>
        <v>1417669098</v>
      </c>
      <c r="F40" s="45">
        <f t="shared" si="4"/>
        <v>2136768814</v>
      </c>
      <c r="G40" s="45">
        <f t="shared" si="4"/>
        <v>5685629855</v>
      </c>
      <c r="H40" s="45">
        <f t="shared" si="4"/>
        <v>5469022099</v>
      </c>
      <c r="I40" s="45">
        <f t="shared" si="4"/>
        <v>4324586738</v>
      </c>
      <c r="J40" s="45">
        <f>+I40</f>
        <v>4324586738</v>
      </c>
      <c r="K40" s="45">
        <f t="shared" si="4"/>
        <v>3619610814</v>
      </c>
      <c r="L40" s="45">
        <f t="shared" si="4"/>
        <v>4387586871</v>
      </c>
      <c r="M40" s="45">
        <f t="shared" si="4"/>
        <v>4176838971</v>
      </c>
      <c r="N40" s="45">
        <f>+M40</f>
        <v>4176838971</v>
      </c>
      <c r="O40" s="45">
        <f t="shared" si="4"/>
        <v>4115436800</v>
      </c>
      <c r="P40" s="45">
        <f t="shared" si="4"/>
        <v>4266799336</v>
      </c>
      <c r="Q40" s="45">
        <f t="shared" si="4"/>
        <v>4219624236</v>
      </c>
      <c r="R40" s="45">
        <f>+Q40</f>
        <v>4219624236</v>
      </c>
      <c r="S40" s="45">
        <f t="shared" si="4"/>
        <v>4001329515</v>
      </c>
      <c r="T40" s="45">
        <f t="shared" si="4"/>
        <v>4175475363</v>
      </c>
      <c r="U40" s="45">
        <f t="shared" si="4"/>
        <v>4323300074</v>
      </c>
      <c r="V40" s="45">
        <f>+U40</f>
        <v>4323300074</v>
      </c>
      <c r="W40" s="45">
        <f>+V40</f>
        <v>4323300074</v>
      </c>
      <c r="X40" s="45">
        <f t="shared" si="4"/>
        <v>2136768814</v>
      </c>
      <c r="Y40" s="45">
        <f t="shared" si="4"/>
        <v>2698010473</v>
      </c>
      <c r="Z40" s="46">
        <f>+IF(X40&lt;&gt;0,+(Y40/X40)*100,0)</f>
        <v>126.26590463707508</v>
      </c>
      <c r="AA40" s="47">
        <f t="shared" si="4"/>
        <v>2136768814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5947134570</v>
      </c>
      <c r="H60">
        <v>-323682</v>
      </c>
      <c r="I60">
        <v>-904631646</v>
      </c>
      <c r="J60">
        <v>5947134570</v>
      </c>
      <c r="K60">
        <v>-332538713</v>
      </c>
      <c r="L60">
        <v>726014828</v>
      </c>
      <c r="N60">
        <v>-332538713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2064EC-DC7F-475D-8301-ACFD76755D9B}"/>
</file>

<file path=customXml/itemProps2.xml><?xml version="1.0" encoding="utf-8"?>
<ds:datastoreItem xmlns:ds="http://schemas.openxmlformats.org/officeDocument/2006/customXml" ds:itemID="{34B2D773-C7F2-41B5-B15D-E74EC25BE6A8}"/>
</file>

<file path=customXml/itemProps3.xml><?xml version="1.0" encoding="utf-8"?>
<ds:datastoreItem xmlns:ds="http://schemas.openxmlformats.org/officeDocument/2006/customXml" ds:itemID="{9D996F4A-F7F6-49E0-8C87-FB18EAF830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2025-08-18T13:55:54Z</dcterms:created>
  <dcterms:modified xsi:type="dcterms:W3CDTF">2025-08-18T13:56:32Z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